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1151D0D8-1576-4882-8753-E9D824413439}" xr6:coauthVersionLast="47" xr6:coauthVersionMax="47" xr10:uidLastSave="{00000000-0000-0000-0000-000000000000}"/>
  <bookViews>
    <workbookView xWindow="1560" yWindow="1560" windowWidth="21600" windowHeight="11385" tabRatio="903" firstSheet="8" activeTab="13" xr2:uid="{00000000-000D-0000-FFFF-FFFF00000000}"/>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9" r:id="rId10"/>
    <sheet name="7. Паспорт отчет о закупке" sheetId="5" r:id="rId11"/>
    <sheet name="8. Общие сведения" sheetId="22" r:id="rId12"/>
    <sheet name="9. Карта-схема" sheetId="30" r:id="rId13"/>
    <sheet name="Информация о подписи" sheetId="31" r:id="rId14"/>
  </sheet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ТП'!$A$1:$S$23</definedName>
    <definedName name="_xlnm.Print_Area" localSheetId="2">'3.1. паспорт Техсостояние ПС'!$A$2:$U$25</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ввод'!$A$1:$W$63</definedName>
    <definedName name="_xlnm.Print_Area" localSheetId="10">'7. Паспорт отчет о закупке'!$A$1:$AV$26</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29" l="1"/>
  <c r="F23" i="29"/>
  <c r="AB23" i="5" l="1"/>
  <c r="AB25" i="5" s="1"/>
  <c r="R23" i="5"/>
  <c r="R25" i="5" s="1"/>
  <c r="P23" i="5"/>
  <c r="P25" i="5" s="1"/>
  <c r="AD23" i="5" l="1"/>
  <c r="AD25" i="5"/>
  <c r="B29" i="22"/>
  <c r="D29" i="29"/>
  <c r="D51" i="29" s="1"/>
  <c r="D27" i="29"/>
  <c r="D23" i="29" s="1"/>
  <c r="E29" i="29"/>
  <c r="E27" i="29"/>
  <c r="E23" i="29" s="1"/>
  <c r="F29" i="29"/>
  <c r="W27" i="29"/>
  <c r="O29" i="29"/>
  <c r="L24" i="29"/>
  <c r="L25" i="29"/>
  <c r="L26" i="29"/>
  <c r="L28" i="29"/>
  <c r="L31" i="29"/>
  <c r="L32" i="29"/>
  <c r="L33" i="29"/>
  <c r="L30" i="29"/>
  <c r="O27" i="29" l="1"/>
  <c r="O23" i="29" s="1"/>
  <c r="B31" i="22"/>
  <c r="W29" i="29" l="1"/>
  <c r="W23" i="29" l="1"/>
  <c r="W51" i="29"/>
  <c r="F51" i="29" s="1"/>
  <c r="M29" i="29"/>
  <c r="M21" i="29"/>
  <c r="M27" i="29" l="1"/>
  <c r="L29" i="29"/>
  <c r="O51" i="29"/>
  <c r="AK20" i="19"/>
  <c r="M23" i="29" l="1"/>
  <c r="L23" i="29" s="1"/>
  <c r="L27" i="29"/>
  <c r="C45" i="7"/>
  <c r="B26" i="22" l="1"/>
  <c r="B32" i="22" l="1"/>
  <c r="B25" i="22"/>
  <c r="B23" i="22" l="1"/>
  <c r="I29" i="29"/>
  <c r="I27" i="29" s="1"/>
  <c r="I23" i="29" s="1"/>
  <c r="H51" i="29"/>
  <c r="H29" i="29"/>
  <c r="H27" i="29" s="1"/>
  <c r="H23" i="29" s="1"/>
  <c r="J63" i="29"/>
  <c r="J62" i="29"/>
  <c r="J61" i="29"/>
  <c r="J60" i="29"/>
  <c r="J59" i="29"/>
  <c r="J58" i="29"/>
  <c r="J57" i="29"/>
  <c r="J56" i="29"/>
  <c r="J54" i="29"/>
  <c r="J52" i="29"/>
  <c r="J50" i="29"/>
  <c r="J49" i="29"/>
  <c r="J48" i="29"/>
  <c r="J47" i="29"/>
  <c r="J46" i="29"/>
  <c r="J45" i="29"/>
  <c r="J44" i="29"/>
  <c r="J43" i="29"/>
  <c r="J42" i="29"/>
  <c r="J41" i="29"/>
  <c r="J40" i="29"/>
  <c r="J39" i="29"/>
  <c r="J38" i="29"/>
  <c r="J37" i="29"/>
  <c r="J36" i="29"/>
  <c r="J35" i="29"/>
  <c r="J34" i="29"/>
  <c r="J33" i="29"/>
  <c r="J32" i="29"/>
  <c r="J31" i="29"/>
  <c r="J30" i="29"/>
  <c r="K29" i="29"/>
  <c r="K27" i="29" s="1"/>
  <c r="J27" i="29" s="1"/>
  <c r="J28" i="29"/>
  <c r="J26" i="29"/>
  <c r="J25" i="29"/>
  <c r="J24" i="29"/>
  <c r="B30" i="22" l="1"/>
  <c r="I51" i="29"/>
  <c r="J29" i="29"/>
  <c r="K51" i="29" s="1"/>
  <c r="J51" i="29" s="1"/>
  <c r="K23" i="29"/>
  <c r="J23" i="29" s="1"/>
  <c r="A5" i="5" l="1"/>
  <c r="A15" i="5"/>
  <c r="A9" i="5"/>
  <c r="A12" i="22" l="1"/>
  <c r="A14" i="29"/>
  <c r="A11" i="29"/>
  <c r="A8" i="29"/>
  <c r="A4" i="29"/>
  <c r="V29" i="29"/>
  <c r="C29" i="29"/>
  <c r="V51" i="29" l="1"/>
  <c r="V27" i="29"/>
  <c r="V23" i="29" s="1"/>
  <c r="C27" i="29"/>
  <c r="C23" i="29" s="1"/>
  <c r="C51" i="29"/>
  <c r="A5" i="19" l="1"/>
  <c r="A5" i="10"/>
  <c r="A4" i="17"/>
  <c r="B22" i="22" l="1"/>
  <c r="B73" i="22" l="1"/>
  <c r="A15" i="6" l="1"/>
  <c r="E15" i="14" l="1"/>
  <c r="E15" i="27"/>
  <c r="A11" i="19" l="1"/>
  <c r="A14" i="19"/>
  <c r="A8" i="19"/>
  <c r="AL85" i="19" l="1"/>
  <c r="A10" i="22" l="1"/>
  <c r="A12" i="5"/>
  <c r="A12" i="23"/>
  <c r="A12" i="10"/>
  <c r="L11" i="17"/>
  <c r="B12" i="6"/>
  <c r="O12" i="14"/>
  <c r="J12" i="27"/>
  <c r="A11" i="12"/>
  <c r="A15" i="10" l="1"/>
  <c r="A9" i="10"/>
  <c r="A14" i="17"/>
  <c r="A8" i="17"/>
  <c r="A4" i="12" l="1"/>
  <c r="A5" i="14" l="1"/>
  <c r="A5" i="6" s="1"/>
  <c r="A5" i="23" s="1"/>
  <c r="A5" i="22" s="1"/>
  <c r="A5" i="27"/>
  <c r="A14" i="12" l="1"/>
  <c r="B17" i="22" l="1"/>
  <c r="A15" i="23"/>
  <c r="A9" i="6"/>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<sst xmlns="http://schemas.openxmlformats.org/spreadsheetml/2006/main" count="2072" uniqueCount="572">
  <si>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</si>
  <si>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</si>
  <si>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</si>
  <si>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</si>
  <si>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</si>
  <si>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</si>
  <si>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</si>
  <si>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</si>
  <si>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</si>
  <si>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</si>
  <si>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</si>
  <si>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</si>
  <si>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</si>
  <si>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</si>
  <si>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</si>
  <si>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</si>
  <si>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</si>
  <si>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</si>
  <si>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</si>
  <si>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</si>
  <si>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</si>
  <si>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</si>
  <si>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</si>
  <si>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</si>
  <si>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</si>
  <si>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</si>
  <si>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</si>
  <si>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</si>
  <si>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</si>
  <si>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</si>
  <si>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</si>
  <si>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</si>
  <si>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</si>
  <si>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</si>
  <si>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</si>
  <si>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</si>
  <si>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</si>
  <si>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</si>
  <si>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</si>
  <si>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</si>
  <si>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</si>
  <si>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</si>
  <si>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</si>
  <si>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</si>
  <si>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</si>
  <si>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</si>
  <si>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</si>
  <si>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</si>
  <si>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</si>
  <si>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</si>
  <si>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</si>
  <si>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</si>
  <si>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</si>
  <si>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</si>
  <si>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</si>
  <si>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</si>
  <si>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</si>
  <si>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</si>
  <si>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</si>
  <si>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</si>
  <si>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</si>
  <si>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</si>
  <si>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</si>
  <si>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</si>
  <si>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</si>
  <si>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</si>
  <si>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</si>
  <si>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</si>
  <si>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</si>
  <si>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</si>
  <si>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</si>
  <si>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</si>
  <si>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</si>
  <si>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</si>
  <si>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</si>
  <si>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</si>
  <si>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</si>
  <si>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</si>
  <si>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</si>
  <si>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</si>
  <si>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</si>
  <si>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</si>
  <si>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</si>
  <si>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</si>
  <si>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</si>
  <si>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</si>
  <si>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</si>
  <si>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</si>
  <si>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</si>
  <si>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</si>
  <si>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</si>
  <si>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</si>
  <si>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</si>
  <si>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</si>
  <si>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</si>
  <si>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</si>
  <si>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</si>
  <si>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</si>
  <si>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</si>
  <si>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</si>
  <si>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</si>
  <si>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</si>
  <si>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</si>
  <si>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</si>
  <si>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</si>
  <si>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</si>
  <si>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</si>
  <si>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</si>
  <si>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</si>
  <si>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</si>
  <si>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</si>
  <si>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</si>
  <si>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</si>
  <si>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</si>
  <si>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</si>
  <si>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</si>
  <si>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</si>
  <si>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</si>
  <si>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</si>
  <si>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</si>
  <si>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</si>
  <si>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</si>
  <si>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</si>
  <si>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</si>
  <si>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</si>
  <si>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</si>
  <si>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</si>
  <si>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</si>
  <si>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</si>
  <si>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</si>
  <si>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</si>
  <si>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</si>
  <si>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</si>
  <si>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</si>
  <si>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</si>
  <si>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</si>
  <si>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</si>
  <si>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</si>
  <si>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</si>
  <si>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</si>
  <si>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</si>
  <si>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</si>
  <si>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</si>
  <si>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</si>
  <si>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</si>
  <si>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</si>
  <si>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</si>
  <si>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</si>
  <si>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</si>
  <si>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</si>
  <si>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</si>
  <si>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</si>
  <si>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</si>
  <si>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</si>
  <si>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</si>
  <si>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</si>
  <si>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</si>
  <si>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</si>
  <si>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</si>
  <si>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</si>
  <si>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</si>
  <si>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</si>
  <si>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</si>
  <si>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</si>
  <si>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</si>
  <si>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</si>
  <si>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</si>
  <si>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</si>
  <si>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</si>
  <si>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</si>
  <si>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</si>
  <si>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</si>
  <si>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</si>
  <si>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</si>
  <si>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</si>
  <si>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</si>
  <si>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</si>
  <si>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</si>
  <si>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</si>
  <si>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</si>
  <si>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</si>
  <si>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</si>
  <si>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</si>
  <si>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</si>
  <si>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</si>
  <si>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</si>
  <si>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</si>
  <si>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</si>
  <si>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</si>
  <si>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</si>
  <si>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</si>
  <si>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</si>
  <si>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</si>
  <si>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</si>
  <si>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</si>
  <si>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</si>
  <si>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</si>
  <si>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</si>
  <si>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</si>
  <si>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</si>
  <si>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</si>
  <si>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</si>
  <si>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</si>
  <si>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</si>
  <si>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</si>
  <si>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</si>
  <si>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</si>
  <si>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</si>
  <si>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</si>
  <si>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</si>
  <si>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</si>
  <si>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</si>
  <si>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</si>
  <si>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</si>
  <si>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</si>
  <si>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</si>
  <si>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</si>
  <si>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</si>
  <si>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</si>
  <si>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</si>
  <si>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</si>
  <si>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</si>
  <si>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</si>
  <si>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</si>
  <si>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</si>
  <si>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</si>
  <si>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</si>
  <si>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</si>
  <si>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</si>
  <si>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</si>
  <si>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</si>
  <si>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</si>
  <si>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</si>
  <si>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</si>
  <si>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</si>
  <si>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</si>
  <si>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</si>
  <si>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</si>
  <si>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</si>
  <si>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</si>
  <si>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</si>
  <si>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</si>
  <si>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</si>
  <si>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</si>
  <si>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</si>
  <si>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</si>
  <si>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</si>
  <si>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</si>
  <si>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</si>
  <si>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</si>
  <si>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</si>
  <si>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</si>
  <si>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</si>
  <si>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</si>
  <si>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</si>
  <si>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</si>
  <si>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</si>
  <si>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</si>
  <si>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</si>
  <si>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</si>
  <si>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</si>
  <si>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</si>
  <si>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</si>
  <si>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</si>
  <si>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</si>
  <si>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</si>
  <si>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</si>
  <si>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</si>
  <si>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</si>
  <si>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</si>
  <si>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</si>
  <si>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</si>
  <si>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</si>
  <si>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</si>
  <si>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</si>
  <si>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</si>
  <si>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</si>
  <si>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</si>
  <si>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</si>
  <si>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</si>
  <si>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</si>
  <si>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</si>
  <si>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</si>
  <si>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</si>
  <si>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</si>
  <si>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</si>
  <si>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</si>
  <si>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</si>
  <si>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</si>
  <si>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</si>
  <si>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</si>
  <si>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</si>
  <si>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</si>
  <si>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</si>
  <si>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</si>
  <si>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</si>
  <si>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</si>
  <si>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</si>
  <si>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</si>
  <si>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</si>
  <si>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</si>
  <si>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</si>
  <si>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</si>
  <si>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</si>
  <si>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</si>
  <si>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</si>
  <si>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</si>
  <si>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</si>
  <si>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</si>
  <si>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</si>
  <si>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</si>
  <si>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</si>
  <si>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</si>
  <si>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</si>
  <si>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</si>
  <si>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</si>
  <si>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</si>
  <si>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</si>
  <si>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</si>
  <si>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</si>
  <si>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</si>
  <si>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</si>
  <si>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</si>
  <si>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</si>
  <si>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</si>
  <si>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</si>
  <si>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</si>
  <si>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</si>
  <si>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</si>
  <si>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</si>
  <si>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</si>
  <si>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</si>
  <si>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</si>
  <si>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</si>
  <si>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</si>
  <si>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</si>
  <si>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</si>
  <si>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</si>
  <si>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</si>
  <si>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</si>
  <si>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</si>
  <si>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</si>
  <si>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</si>
  <si>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</si>
  <si>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</si>
  <si>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</si>
  <si>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</si>
  <si>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</si>
  <si>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</si>
  <si>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</si>
  <si>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</si>
  <si>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</si>
  <si>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</si>
  <si>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</si>
  <si>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</si>
  <si>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</si>
  <si>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</si>
  <si>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</si>
  <si>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</si>
  <si>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</si>
  <si>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</si>
  <si>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</si>
  <si>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</si>
  <si>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</si>
  <si>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</si>
  <si>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</si>
  <si>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</si>
  <si>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</si>
  <si>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</si>
  <si>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</si>
  <si>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</si>
  <si>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</si>
  <si>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</si>
  <si>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</si>
  <si>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</si>
  <si>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</si>
  <si>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</si>
  <si>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</si>
  <si>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</si>
  <si>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</si>
  <si>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</si>
  <si>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</si>
  <si>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</si>
  <si>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</si>
  <si>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</si>
  <si>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</si>
  <si>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</si>
  <si>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</si>
  <si>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</si>
  <si>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</si>
  <si>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</si>
  <si>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</si>
  <si>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</si>
  <si>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</si>
  <si>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</si>
  <si>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</si>
  <si>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</si>
  <si>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</si>
  <si>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</si>
  <si>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</si>
  <si>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</si>
  <si>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</si>
  <si>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</si>
  <si>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</si>
  <si>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</si>
  <si>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</si>
  <si>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</si>
  <si>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</si>
  <si>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</si>
  <si>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</si>
  <si>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</si>
  <si>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</si>
  <si>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</si>
  <si>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</si>
  <si>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</si>
  <si>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</si>
  <si>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</si>
  <si>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</si>
  <si>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</si>
  <si>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</si>
  <si>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</si>
  <si>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</si>
  <si>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</si>
  <si>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</si>
  <si>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</si>
  <si>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</si>
  <si>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</si>
  <si>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</si>
  <si>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</si>
  <si>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</si>
  <si>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</si>
  <si>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</si>
  <si>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</si>
  <si>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</si>
  <si>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</si>
  <si>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</si>
  <si>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</si>
  <si>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</si>
  <si>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</si>
  <si>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ООО ХК "СДС-Энерго"</t>
  </si>
  <si>
    <t>Кемеровская область</t>
  </si>
  <si>
    <t>нет</t>
  </si>
  <si>
    <t>не требуется</t>
  </si>
  <si>
    <t xml:space="preserve">нет </t>
  </si>
  <si>
    <t xml:space="preserve">не требуется </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</si>
  <si>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</si>
  <si>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</si>
  <si>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</si>
  <si>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</si>
  <si>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Цели (указать укрупненные цели в соответствии с приложением)</t>
  </si>
  <si>
    <t>нд</t>
  </si>
  <si>
    <t>Развитие электрической сети</t>
  </si>
  <si>
    <t>Осуществление технологического присоединения к электрическим сетям энергопринимающих устройств потребителя</t>
  </si>
  <si>
    <t>Начальная (предельная) цена закупки по извещению/ уведомлению, 
тыс. руб. 
(без НДС)</t>
  </si>
  <si>
    <t>2 кв. 2019</t>
  </si>
  <si>
    <t>заключение, принятое по результатам ТО</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</si>
  <si>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</si>
  <si>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</si>
  <si>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</si>
  <si>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</si>
  <si>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заключение, принятое
по результатам ТО</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</si>
  <si>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</si>
  <si>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</si>
  <si>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</si>
  <si>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</si>
  <si>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</si>
  <si>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</si>
  <si>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</si>
  <si>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</si>
  <si>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начало 1 кв. 2019</t>
  </si>
  <si>
    <t>окончание 3 кв. 2019</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</si>
  <si>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</si>
  <si>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</si>
  <si>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</si>
  <si>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</si>
  <si>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</si>
  <si>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r>
      <t xml:space="preserve">    </t>
    </r>
    <r>
      <rPr>
        <sz val="12"/>
        <color theme="1"/>
        <rFont val="Times New Roman"/>
        <family val="1"/>
        <charset val="204"/>
      </rPr>
      <t xml:space="preserve">  (идентификатор инвестиционного проекта)</t>
    </r>
  </si>
  <si>
    <t>3 кв. 2020</t>
  </si>
  <si>
    <t xml:space="preserve">
План</t>
  </si>
  <si>
    <t>Прочие расходы, тыс.руб. без НДС на объект</t>
  </si>
  <si>
    <t>Затраты на ремонт объекта, тыс. руб. без НДС</t>
  </si>
  <si>
    <t>Прочие расходы при эксплуатации объекта, тыс. руб. без НДС</t>
  </si>
  <si>
    <t>Остаточная стоимость объекта</t>
  </si>
  <si>
    <t>Строительство новых объектов электросетевого хозяйства в целях осуществления технологического присоединения</t>
  </si>
  <si>
    <t>__**</t>
  </si>
  <si>
    <t>технологическое присоединение</t>
  </si>
  <si>
    <t>локальный сметный расчет</t>
  </si>
  <si>
    <t>Закупка у единственного поставщика (исполнителя, подрядчика)</t>
  </si>
  <si>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</si>
  <si>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</si>
  <si>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ИТОГО:</t>
  </si>
  <si>
    <t>Раздел 2. Информация об энергопринимающих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</si>
  <si>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Год начала реализации инвестиционного проекта</t>
  </si>
  <si>
    <t>2024 год</t>
  </si>
  <si>
    <t>Утвержденные стандартизированные тарифные ставки для тех. присоединения в соответствии с Постановлением РЭК Кузбасса № 947 от 29.11.2022</t>
  </si>
  <si>
    <t>4.6.</t>
  </si>
  <si>
    <t>Общая стоимость объекта, млн.руб. без НДС</t>
  </si>
  <si>
    <t xml:space="preserve">Диспетчерское наименование трансформаторной или иной подстанции </t>
  </si>
  <si>
    <t xml:space="preserve">Факт 2023 года </t>
  </si>
  <si>
    <t>2025 год</t>
  </si>
  <si>
    <t>2026 год</t>
  </si>
  <si>
    <t>2027 год</t>
  </si>
  <si>
    <t>2028 год</t>
  </si>
  <si>
    <t>2029 год</t>
  </si>
  <si>
    <t>Итого за период реализации инвестиционной программы
(2024 - 2029 гг.)</t>
  </si>
  <si>
    <t xml:space="preserve">Факт </t>
  </si>
  <si>
    <t xml:space="preserve"> по состоянию на 01.01.2023 год</t>
  </si>
  <si>
    <t>Сметная стоимость проекта в ценах 2025 года с НДС, млн. руб.</t>
  </si>
  <si>
    <t>объем заключенного договора в ценах 2025 года с НДС, млн. руб.</t>
  </si>
  <si>
    <t>начало 4 кв. 2024</t>
  </si>
  <si>
    <t>4 кв. 2024</t>
  </si>
  <si>
    <t>объем заключенного договора в ценах года с НДС, млн. руб.</t>
  </si>
  <si>
    <t>Воздушная линия</t>
  </si>
  <si>
    <t>4 кв. 2025</t>
  </si>
  <si>
    <t>3 кв. 2025</t>
  </si>
  <si>
    <t>В работе</t>
  </si>
  <si>
    <t>Выполнен проект</t>
  </si>
  <si>
    <t>окончание 4 кв. 2025</t>
  </si>
  <si>
    <t>4 квартал</t>
  </si>
  <si>
    <t xml:space="preserve"> - по прочим договорам </t>
  </si>
  <si>
    <t>«Выполнение проектно-изыскательских работ на строительство электрических сетей по титулу: Сооружение линейное электротехническое: ЛЭП-0,4 кВ от РУ-0,4 кВ ПС 6 кВ № 17 до здания АБК участка погрузки угля и концентрата»</t>
  </si>
  <si>
    <t>P_1.1.1.3.8</t>
  </si>
  <si>
    <t>Беловский район</t>
  </si>
  <si>
    <t xml:space="preserve">ЛЭП-6 кВ </t>
  </si>
  <si>
    <t>Кемеровская область,
Беловский район</t>
  </si>
  <si>
    <t>№26-ТП/2025 от 10.09.2025 с ООО «Шахта Листвяжная»</t>
  </si>
  <si>
    <t>Проектирование и строительство ЛЭП-6кВ от ПС 110 кВ Листвяжная</t>
  </si>
  <si>
    <t>Договор об осуществлении технологического присоединения №26-ТП/2025 от 10.09.2025 с ООО «Шахта Листвяжная»</t>
  </si>
  <si>
    <t xml:space="preserve">
Монтаж провода СИП-3 1-120-20 3,55 км; монтаж кабеля АВБШвнг(А) 3*150ож 0,780 км; монаж  ж/б опор 32шт, изоляторы ШФ 20Г1 96 шт; Изоляторы ЛК 70/10 60 шт
</t>
  </si>
  <si>
    <t>СИП 3 1*120-20</t>
  </si>
  <si>
    <t xml:space="preserve">ЛЭП-6кВ от ПС 110 кВ Листвяжная </t>
  </si>
  <si>
    <t>ЛЭП-6кВ от ПС 110 кВ Листвяжная</t>
  </si>
  <si>
    <t>2000 кВт</t>
  </si>
  <si>
    <t>1.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∆L6кВтп_лэп=1,96км                                                           2. Показатель энергетической эффективности: не требуется</t>
  </si>
  <si>
    <t>начало 3 кв. 2025</t>
  </si>
  <si>
    <t>Год раскрытия информации: 2026 год</t>
  </si>
  <si>
    <t>Технологическое присоединение энергопринимающих устройств потребителей свыше 150 кВт</t>
  </si>
  <si>
    <t>ПИР-2025г., СМР, ввод - 2026 г.</t>
  </si>
  <si>
    <t>ПС 110 кВ Листвяжная</t>
  </si>
  <si>
    <t>ООО "СИГД"</t>
  </si>
  <si>
    <t>16.10.2025</t>
  </si>
  <si>
    <t>31.10.2025</t>
  </si>
  <si>
    <t>Кемеровская область, Беловский район</t>
  </si>
  <si>
    <t xml:space="preserve"> - по прочим договорам ООО "СИГД"</t>
  </si>
  <si>
    <t>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∆L6кВтп_лэп=1,96км</t>
  </si>
  <si>
    <t>Строительство ЛЭП-6кВ от ПС 110кВ Листвяжная (ПИР - 2025 г., СМР - 2026 г.)</t>
  </si>
  <si>
    <t>13,738 млн.руб. с НДС; 11,269 млн.руб. без НДС</t>
  </si>
  <si>
    <t>Предложение по корректировке</t>
  </si>
  <si>
    <t xml:space="preserve">Предложение по корректировке </t>
  </si>
  <si>
    <t>1 кв. 2026</t>
  </si>
  <si>
    <t>2 кв. 2026</t>
  </si>
  <si>
    <t>окончание 2 кв. 2026</t>
  </si>
  <si>
    <t>«Строительство электрических сетей по титулу: Сооружение линейное электротехническое: ЛЭП-0,4 кВ от РУ-0,4 кВ ПС 6 кВ № 17 до здания АБК участка погрузки угля и концентрата»</t>
  </si>
  <si>
    <t>по состоянию на 01.01.2026</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</si>
  <si>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</si>
  <si>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</si>
  <si>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</si>
  <si>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</si>
  <si>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</si>
  <si>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</si>
  <si>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</si>
  <si>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</si>
  <si>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</si>
  <si>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</si>
  <si>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</si>
  <si>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</si>
  <si>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</si>
  <si>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</si>
  <si>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</si>
  <si>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</si>
  <si>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</si>
  <si>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15:20:44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</si>
</sst>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i/>
      <sz val="12"/>
      <color rgb="FF0070C0"/>
      <name val="Arial"/>
      <family val="2"/>
      <charset val="204"/>
    </font>
    <font>
      <b/>
      <sz val="7"/>
      <name val="Times New Roman"/>
      <family val="1"/>
      <charset val="204"/>
    </font>
    <font>
      <vertAlign val="superscrip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
      <patternFill patternType="solid">
        <fgColor rgb="FF9FFF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5" fillId="0" borderId="0" xfId="50" applyFont="1" applyAlignment="1">
      <alignment vertical="center"/>
    </xf>
    <xf numFmtId="0" fontId="55" fillId="0" borderId="0" xfId="50" applyFont="1" applyBorder="1" applyAlignment="1">
      <alignment vertical="center"/>
    </xf>
    <xf numFmtId="0" fontId="1" fillId="0" borderId="0" xfId="50" applyAlignme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1" fillId="0" borderId="0" xfId="1" applyFont="1"/>
    <xf numFmtId="0" fontId="38" fillId="0" borderId="0" xfId="2" applyFont="1" applyFill="1"/>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2"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168" fontId="36" fillId="0" borderId="0" xfId="49" applyNumberFormat="1" applyFont="1"/>
    <xf numFmtId="169" fontId="36" fillId="0" borderId="0" xfId="49" applyNumberFormat="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0" xfId="1" applyNumberFormat="1" applyFill="1" applyBorder="1"/>
    <xf numFmtId="0" fontId="12" fillId="0" borderId="0" xfId="2" applyFont="1" applyFill="1" applyAlignment="1">
      <alignment horizontal="right" vertical="center"/>
    </xf>
    <xf numFmtId="0" fontId="10" fillId="0" borderId="0" xfId="1" applyFont="1" applyFill="1" applyBorder="1"/>
    <xf numFmtId="0" fontId="43" fillId="0" borderId="1" xfId="2" applyFont="1" applyFill="1" applyBorder="1" applyAlignment="1">
      <alignment vertical="top" wrapText="1"/>
    </xf>
    <xf numFmtId="49" fontId="11" fillId="0" borderId="1" xfId="2" applyNumberFormat="1" applyFont="1" applyFill="1" applyBorder="1" applyAlignment="1">
      <alignment vertical="top"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49" fontId="11" fillId="25" borderId="1" xfId="2" applyNumberFormat="1" applyFont="1" applyFill="1" applyBorder="1" applyAlignment="1">
      <alignment vertical="top" wrapText="1"/>
    </xf>
    <xf numFmtId="0" fontId="11" fillId="24" borderId="0" xfId="2" applyFont="1" applyFill="1"/>
    <xf numFmtId="0" fontId="11" fillId="25" borderId="0" xfId="2" applyFont="1" applyFill="1"/>
    <xf numFmtId="0" fontId="11" fillId="25" borderId="0" xfId="2" applyFont="1" applyFill="1" applyBorder="1" applyAlignment="1"/>
    <xf numFmtId="0" fontId="49" fillId="0" borderId="0" xfId="2" applyFont="1" applyFill="1" applyAlignment="1">
      <alignment horizont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xf>
    <xf numFmtId="2"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167" fontId="11" fillId="0" borderId="0" xfId="2" applyNumberFormat="1" applyFill="1"/>
    <xf numFmtId="49" fontId="36" fillId="0" borderId="0" xfId="49" applyNumberFormat="1" applyFont="1"/>
    <xf numFmtId="0" fontId="11" fillId="25" borderId="0" xfId="2" applyFill="1"/>
    <xf numFmtId="0" fontId="41" fillId="25" borderId="1" xfId="2" applyFont="1" applyFill="1" applyBorder="1" applyAlignment="1">
      <alignment horizontal="justify" vertical="top" wrapText="1"/>
    </xf>
    <xf numFmtId="0" fontId="5" fillId="0" borderId="0" xfId="1" applyFont="1" applyAlignment="1">
      <alignment horizontal="center" vertical="center"/>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wrapText="1"/>
    </xf>
    <xf numFmtId="49" fontId="11" fillId="25" borderId="1" xfId="2" applyNumberFormat="1" applyFont="1" applyFill="1" applyBorder="1"/>
    <xf numFmtId="49" fontId="1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0" fontId="64" fillId="0" borderId="0" xfId="1" applyFont="1"/>
    <xf numFmtId="3" fontId="57" fillId="0" borderId="25" xfId="50" applyNumberFormat="1" applyFont="1" applyFill="1" applyBorder="1" applyAlignment="1">
      <alignment horizont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0" xfId="50" applyFont="1" applyAlignment="1"/>
    <xf numFmtId="0" fontId="65" fillId="0" borderId="0" xfId="50" applyFont="1"/>
    <xf numFmtId="0" fontId="55" fillId="0" borderId="1" xfId="50" applyFont="1" applyFill="1" applyBorder="1" applyAlignment="1">
      <alignment horizontal="center"/>
    </xf>
    <xf numFmtId="0" fontId="36" fillId="0" borderId="1" xfId="1" applyFont="1" applyFill="1" applyBorder="1" applyAlignment="1">
      <alignment horizontal="center" vertical="center"/>
    </xf>
    <xf numFmtId="167" fontId="41" fillId="25" borderId="1" xfId="2" applyNumberFormat="1" applyFont="1" applyFill="1" applyBorder="1" applyAlignment="1">
      <alignment horizontal="justify" vertical="top" wrapText="1"/>
    </xf>
    <xf numFmtId="4" fontId="36" fillId="0" borderId="0" xfId="49" applyNumberFormat="1" applyFont="1"/>
    <xf numFmtId="0" fontId="0" fillId="0" borderId="1" xfId="0" applyFill="1" applyBorder="1" applyAlignment="1">
      <alignment horizontal="center" vertical="center" wrapText="1"/>
    </xf>
    <xf numFmtId="0" fontId="41" fillId="0" borderId="0" xfId="2" applyFont="1" applyFill="1" applyAlignment="1">
      <alignment horizontal="left"/>
    </xf>
    <xf numFmtId="1" fontId="37"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wrapText="1"/>
    </xf>
    <xf numFmtId="0" fontId="37" fillId="25" borderId="0" xfId="49" applyFont="1" applyFill="1"/>
    <xf numFmtId="0" fontId="11" fillId="0" borderId="1" xfId="62" applyFont="1" applyFill="1" applyBorder="1" applyAlignment="1">
      <alignment horizontal="center" vertical="center" wrapText="1"/>
    </xf>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applyFill="1"/>
    <xf numFmtId="167" fontId="43" fillId="0" borderId="1" xfId="2" applyNumberFormat="1" applyFont="1" applyFill="1" applyBorder="1" applyAlignment="1">
      <alignment horizontal="center" vertical="center" wrapText="1"/>
    </xf>
    <xf numFmtId="167" fontId="11" fillId="0" borderId="0" xfId="2" applyNumberFormat="1" applyFont="1" applyFill="1"/>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2" fontId="11" fillId="0" borderId="0" xfId="2" applyNumberFormat="1" applyFont="1" applyFill="1" applyAlignment="1">
      <alignment horizontal="center" vertical="top" wrapText="1"/>
    </xf>
    <xf numFmtId="49" fontId="63" fillId="0" borderId="1" xfId="49" applyNumberFormat="1" applyFont="1" applyBorder="1" applyAlignment="1">
      <alignment horizontal="center" vertical="center" wrapText="1"/>
    </xf>
    <xf numFmtId="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xf numFmtId="1" fontId="6" fillId="25" borderId="1" xfId="49" applyNumberFormat="1" applyFont="1" applyFill="1" applyBorder="1" applyAlignment="1">
      <alignment horizontal="center" vertical="center" wrapText="1"/>
    </xf>
    <xf numFmtId="3" fontId="36" fillId="0" borderId="0" xfId="49" applyNumberFormat="1" applyFont="1"/>
    <xf numFmtId="2" fontId="63" fillId="25" borderId="1" xfId="49" applyNumberFormat="1" applyFont="1" applyFill="1" applyBorder="1" applyAlignment="1">
      <alignment horizontal="center" vertical="center"/>
    </xf>
    <xf numFmtId="0" fontId="41" fillId="0" borderId="1" xfId="2" applyFont="1" applyFill="1" applyBorder="1" applyAlignment="1">
      <alignment horizontal="justify" vertical="top"/>
    </xf>
    <xf numFmtId="0" fontId="11" fillId="25" borderId="0" xfId="62" applyFont="1" applyFill="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1" xfId="2" applyFont="1" applyFill="1" applyBorder="1" applyAlignment="1">
      <alignment horizontal="justify" vertical="top"/>
    </xf>
    <xf numFmtId="9" fontId="41" fillId="0" borderId="1" xfId="67" applyFont="1" applyFill="1" applyBorder="1" applyAlignment="1">
      <alignment horizontal="justify" vertical="top" wrapText="1"/>
    </xf>
    <xf numFmtId="49" fontId="11" fillId="26" borderId="1" xfId="2" applyNumberFormat="1" applyFont="1" applyFill="1" applyBorder="1" applyAlignment="1">
      <alignment horizontal="center" wrapText="1"/>
    </xf>
    <xf numFmtId="49" fontId="11" fillId="26" borderId="1" xfId="2" applyNumberFormat="1" applyFont="1" applyFill="1" applyBorder="1" applyAlignment="1">
      <alignment horizontal="center" vertical="center" wrapText="1"/>
    </xf>
    <xf numFmtId="0" fontId="43" fillId="26" borderId="1" xfId="2" applyNumberFormat="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xf>
    <xf numFmtId="0" fontId="7" fillId="25" borderId="4" xfId="1" applyFont="1" applyFill="1" applyBorder="1" applyAlignment="1">
      <alignment horizontal="center" vertical="center" wrapText="1"/>
    </xf>
    <xf numFmtId="0" fontId="11" fillId="25" borderId="4" xfId="1" applyFont="1" applyFill="1" applyBorder="1" applyAlignment="1">
      <alignment horizontal="center" vertical="center" wrapText="1"/>
    </xf>
    <xf numFmtId="4" fontId="11" fillId="25" borderId="4" xfId="1"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49" fontId="63" fillId="0" borderId="1" xfId="49" applyNumberFormat="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10" xfId="2" applyFont="1" applyFill="1" applyBorder="1" applyAlignment="1">
      <alignment horizontal="center" vertical="center" wrapText="1"/>
    </xf>
    <xf numFmtId="0" fontId="41" fillId="0" borderId="1" xfId="1"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167" fontId="11" fillId="0" borderId="1" xfId="1"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0" fontId="0" fillId="0" borderId="50" xfId="0" applyBorder="1" applyAlignment="1">
      <alignment wrapText="1"/>
    </xf>
    <xf numFmtId="0" fontId="0" fillId="0" borderId="51" xfId="0" applyBorder="1"/>
    <xf numFmtId="0" fontId="0" fillId="0" borderId="52" xfId="0" applyBorder="1"/>
    <xf numFmtId="0" fontId="0" fillId="0" borderId="53"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 xfId="1"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7" xfId="62" applyFont="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1" xfId="50" applyFont="1" applyFill="1" applyBorder="1" applyAlignment="1">
      <alignment horizontal="center"/>
    </xf>
    <xf numFmtId="3" fontId="57" fillId="0" borderId="45" xfId="50" applyNumberFormat="1" applyFont="1" applyFill="1" applyBorder="1" applyAlignment="1">
      <alignment horizontal="center"/>
    </xf>
    <xf numFmtId="3" fontId="57" fillId="0" borderId="24" xfId="50" applyNumberFormat="1" applyFont="1" applyFill="1" applyBorder="1" applyAlignment="1">
      <alignment horizont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1" xfId="50" applyFont="1" applyFill="1" applyBorder="1" applyAlignment="1">
      <alignment horizontal="center" vertical="center"/>
    </xf>
    <xf numFmtId="170" fontId="57" fillId="0" borderId="25" xfId="50" applyNumberFormat="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167" fontId="55" fillId="25" borderId="29" xfId="50" applyNumberFormat="1"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1" xfId="50" applyFont="1" applyBorder="1" applyAlignment="1">
      <alignment horizontal="center" vertical="center"/>
    </xf>
    <xf numFmtId="0" fontId="58" fillId="0" borderId="1" xfId="50" applyFont="1" applyBorder="1" applyAlignment="1">
      <alignment horizontal="center" vertical="center"/>
    </xf>
    <xf numFmtId="0" fontId="55" fillId="0" borderId="25" xfId="50" applyFont="1" applyFill="1" applyBorder="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0" xfId="50" applyFont="1" applyBorder="1" applyAlignment="1">
      <alignment horizontal="center"/>
    </xf>
    <xf numFmtId="0" fontId="55" fillId="0" borderId="0" xfId="50" applyFont="1" applyFill="1" applyAlignment="1"/>
    <xf numFmtId="0" fontId="1" fillId="0" borderId="3" xfId="50" applyBorder="1"/>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40" xfId="50" applyFont="1" applyBorder="1" applyAlignment="1">
      <alignment horizontal="left" vertical="center"/>
    </xf>
    <xf numFmtId="0" fontId="57" fillId="0" borderId="39" xfId="50" applyFont="1" applyBorder="1" applyAlignment="1">
      <alignment horizontal="left" vertical="center"/>
    </xf>
    <xf numFmtId="0" fontId="57" fillId="0" borderId="38" xfId="50" applyFont="1" applyBorder="1" applyAlignment="1">
      <alignment horizontal="left" vertical="center"/>
    </xf>
    <xf numFmtId="0" fontId="57" fillId="0" borderId="44" xfId="50" applyFont="1" applyBorder="1" applyAlignment="1">
      <alignment horizontal="left" vertical="center"/>
    </xf>
    <xf numFmtId="0" fontId="57" fillId="0" borderId="20" xfId="50" applyFont="1" applyBorder="1" applyAlignment="1">
      <alignment horizontal="left" vertical="center"/>
    </xf>
    <xf numFmtId="0" fontId="57" fillId="0" borderId="21" xfId="50" applyFont="1" applyBorder="1" applyAlignment="1">
      <alignment horizontal="left" vertical="center"/>
    </xf>
    <xf numFmtId="0" fontId="57" fillId="0" borderId="28" xfId="50" applyFont="1" applyBorder="1" applyAlignment="1">
      <alignment horizontal="left" vertical="top"/>
    </xf>
    <xf numFmtId="0" fontId="57" fillId="0" borderId="1"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1" xfId="49" applyFont="1" applyFill="1" applyBorder="1" applyAlignment="1">
      <alignment horizontal="right"/>
    </xf>
    <xf numFmtId="0" fontId="36" fillId="0" borderId="1" xfId="49" applyFont="1" applyFill="1" applyBorder="1" applyAlignment="1">
      <alignment horizontal="right"/>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 fontId="37" fillId="25" borderId="10" xfId="49" applyNumberFormat="1" applyFont="1" applyFill="1" applyBorder="1" applyAlignment="1">
      <alignment horizontal="center" vertical="center" wrapText="1"/>
    </xf>
    <xf numFmtId="1" fontId="37" fillId="25" borderId="2" xfId="49" applyNumberFormat="1" applyFont="1" applyFill="1" applyBorder="1" applyAlignment="1">
      <alignment horizontal="center" vertical="center" wrapText="1"/>
    </xf>
    <xf numFmtId="167" fontId="37" fillId="25" borderId="10" xfId="49" applyNumberFormat="1" applyFont="1" applyFill="1" applyBorder="1" applyAlignment="1">
      <alignment horizontal="center" vertical="center"/>
    </xf>
    <xf numFmtId="167" fontId="37" fillId="25" borderId="2" xfId="49" applyNumberFormat="1" applyFont="1" applyFill="1" applyBorder="1" applyAlignment="1">
      <alignment horizontal="center" vertical="center"/>
    </xf>
    <xf numFmtId="167" fontId="37" fillId="0" borderId="10" xfId="49" applyNumberFormat="1" applyFont="1" applyFill="1" applyBorder="1" applyAlignment="1">
      <alignment horizontal="center" vertical="center"/>
    </xf>
    <xf numFmtId="167" fontId="37" fillId="0" borderId="2" xfId="49" applyNumberFormat="1" applyFont="1" applyFill="1" applyBorder="1" applyAlignment="1">
      <alignment horizontal="center" vertical="center"/>
    </xf>
    <xf numFmtId="1" fontId="37" fillId="25" borderId="10" xfId="49" applyNumberFormat="1" applyFont="1" applyFill="1" applyBorder="1" applyAlignment="1">
      <alignment horizontal="center" vertical="center"/>
    </xf>
    <xf numFmtId="1" fontId="37" fillId="25" borderId="2" xfId="49" applyNumberFormat="1" applyFont="1" applyFill="1" applyBorder="1" applyAlignment="1">
      <alignment horizontal="center" vertical="center"/>
    </xf>
    <xf numFmtId="49" fontId="37" fillId="25" borderId="10" xfId="49" applyNumberFormat="1" applyFont="1" applyFill="1" applyBorder="1" applyAlignment="1">
      <alignment horizontal="center" vertical="center" wrapText="1"/>
    </xf>
    <xf numFmtId="49" fontId="37" fillId="25" borderId="2" xfId="49" applyNumberFormat="1" applyFont="1" applyFill="1" applyBorder="1" applyAlignment="1">
      <alignment horizontal="center" vertical="center" wrapText="1"/>
    </xf>
    <xf numFmtId="167" fontId="41" fillId="0" borderId="10" xfId="2" applyNumberFormat="1" applyFont="1" applyFill="1" applyBorder="1" applyAlignment="1">
      <alignment horizontal="left" vertical="top" wrapText="1"/>
    </xf>
    <xf numFmtId="167" fontId="41" fillId="0" borderId="6" xfId="2" applyNumberFormat="1" applyFont="1" applyFill="1" applyBorder="1" applyAlignment="1">
      <alignment horizontal="left" vertical="top" wrapText="1"/>
    </xf>
    <xf numFmtId="167" fontId="41" fillId="0" borderId="2"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49" xfId="0" applyBorder="1" applyAlignment="1">
      <alignment vertical="center" wrapText="1"/>
    </xf>
    <xf numFmtId="0" fontId="0" fillId="0" borderId="0" xfId="0" applyAlignment="1">
      <alignment vertical="center" wrapText="1"/>
    </xf>
    <xf numFmtId="0" fontId="0" fillId="0" borderId="49" xfId="0" applyBorder="1" applyAlignment="1">
      <alignment wrapText="1"/>
    </xf>
    <xf numFmtId="0" fontId="0" fillId="0" borderId="0" xfId="0" applyAlignment="1">
      <alignment wrapText="1"/>
    </xf>
    <xf numFmtId="0" fontId="2" fillId="0" borderId="46" xfId="0" applyFont="1" applyBorder="1" applyAlignment="1">
      <alignment horizontal="center" wrapText="1"/>
    </xf>
    <xf numFmtId="0" fontId="2" fillId="0" borderId="47" xfId="0" applyFont="1" applyBorder="1" applyAlignment="1">
      <alignment horizontal="center" wrapText="1"/>
    </xf>
    <xf numFmtId="0" fontId="2" fillId="0" borderId="48" xfId="0" applyFont="1" applyBorder="1" applyAlignment="1">
      <alignment horizontal="center" wrapText="1"/>
    </xf>
    <xf numFmtId="0" fontId="0" fillId="0" borderId="49" xfId="0" applyBorder="1" applyAlignment="1">
      <alignment horizontal="center" vertical="center" wrapText="1"/>
    </xf>
    <xf numFmtId="0" fontId="0" fillId="0" borderId="50" xfId="0" applyBorder="1" applyAlignment="1">
      <alignment wrapText="1"/>
    </xf>
    <xf numFmtId="0" fontId="2" fillId="0" borderId="49" xfId="0" applyFont="1" applyBorder="1" applyAlignment="1">
      <alignment vertical="top" wrapText="1"/>
    </xf>
    <xf numFmtId="0" fontId="2" fillId="0" borderId="0" xfId="0" applyFont="1" applyAlignment="1">
      <alignment vertical="top" wrapText="1"/>
    </xf>
    <xf numFmtId="0" fontId="2" fillId="0" borderId="50"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CCFF"/>
      <color rgb="FF9FFFFF"/>
      <color rgb="FFFFFFCC"/>
      <color rgb="FF76D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581025</xdr:colOff>
          <xdr:row>10</xdr:row>
          <xdr:rowOff>104775</xdr:rowOff>
        </xdr:from>
        <xdr:to>
          <xdr:col>9</xdr:col>
          <xdr:colOff>504825</xdr:colOff>
          <xdr:row>13</xdr:row>
          <xdr:rowOff>47625</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C00-000002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90" zoomScaleSheetLayoutView="90" workbookViewId="0">
      <selection activeCell="D45" sqref="D45"/>
    </sheetView>
  </sheetViews>
  <sheetFormatPr defaultRowHeight="15" x14ac:dyDescent="0.25"/>
  <cols>
    <col min="1" max="1" width="6.140625" style="152" customWidth="1"/>
    <col min="2" max="2" width="86.85546875" style="152" customWidth="1"/>
    <col min="3" max="4" width="40.140625" style="152" customWidth="1"/>
    <col min="5" max="5" width="14.42578125" style="152" customWidth="1"/>
    <col min="6" max="6" width="36.5703125" style="152" customWidth="1"/>
    <col min="7" max="7" width="20" style="152" customWidth="1"/>
    <col min="8" max="8" width="25.5703125" style="152" customWidth="1"/>
    <col min="9" max="9" width="16.42578125" style="152" customWidth="1"/>
    <col min="10" max="16384" width="9.140625" style="152"/>
  </cols>
  <sheetData>
    <row r="1" spans="1:22" s="16" customFormat="1" ht="12" hidden="1" customHeight="1" x14ac:dyDescent="0.2">
      <c r="A1" s="136"/>
      <c r="C1" s="137" t="s">
        <v>62</v>
      </c>
    </row>
    <row r="2" spans="1:22" s="16" customFormat="1" ht="10.5" hidden="1" customHeight="1" x14ac:dyDescent="0.2">
      <c r="A2" s="136"/>
      <c r="C2" s="138" t="s">
        <v>10</v>
      </c>
    </row>
    <row r="3" spans="1:22" s="16" customFormat="1" ht="9" hidden="1" customHeight="1" x14ac:dyDescent="0.2">
      <c r="A3" s="139"/>
      <c r="C3" s="138" t="s">
        <v>61</v>
      </c>
    </row>
    <row r="4" spans="1:22" s="16" customFormat="1" ht="9.75" customHeight="1" x14ac:dyDescent="0.3">
      <c r="A4" s="139"/>
      <c r="H4" s="140"/>
    </row>
    <row r="5" spans="1:22" s="16" customFormat="1" ht="15.75" x14ac:dyDescent="0.25">
      <c r="A5" s="272" t="s">
        <v>535</v>
      </c>
      <c r="B5" s="272"/>
      <c r="C5" s="272"/>
      <c r="D5" s="106"/>
      <c r="E5" s="106"/>
      <c r="F5" s="106"/>
      <c r="G5" s="106"/>
      <c r="H5" s="106"/>
      <c r="I5" s="106"/>
      <c r="J5" s="106"/>
    </row>
    <row r="6" spans="1:22" s="16" customFormat="1" ht="6" customHeight="1" x14ac:dyDescent="0.3">
      <c r="A6" s="139"/>
      <c r="H6" s="140"/>
    </row>
    <row r="7" spans="1:22" s="16" customFormat="1" ht="18.75" x14ac:dyDescent="0.2">
      <c r="A7" s="276" t="s">
        <v>9</v>
      </c>
      <c r="B7" s="276"/>
      <c r="C7" s="276"/>
      <c r="D7" s="141"/>
      <c r="E7" s="141"/>
      <c r="F7" s="141"/>
      <c r="G7" s="141"/>
      <c r="H7" s="141"/>
      <c r="I7" s="141"/>
      <c r="J7" s="141"/>
      <c r="K7" s="141"/>
      <c r="L7" s="141"/>
      <c r="M7" s="141"/>
      <c r="N7" s="141"/>
      <c r="O7" s="141"/>
      <c r="P7" s="141"/>
      <c r="Q7" s="141"/>
      <c r="R7" s="141"/>
      <c r="S7" s="141"/>
      <c r="T7" s="141"/>
      <c r="U7" s="141"/>
      <c r="V7" s="141"/>
    </row>
    <row r="8" spans="1:22" s="16" customFormat="1" ht="18.75" x14ac:dyDescent="0.2">
      <c r="A8" s="277" t="s">
        <v>439</v>
      </c>
      <c r="B8" s="277"/>
      <c r="C8" s="277"/>
      <c r="D8" s="142"/>
      <c r="E8" s="142"/>
      <c r="F8" s="142"/>
      <c r="G8" s="142"/>
      <c r="H8" s="142"/>
      <c r="I8" s="141"/>
      <c r="J8" s="141"/>
      <c r="K8" s="141"/>
      <c r="L8" s="141"/>
      <c r="M8" s="141"/>
      <c r="N8" s="141"/>
      <c r="O8" s="141"/>
      <c r="P8" s="141"/>
      <c r="Q8" s="141"/>
      <c r="R8" s="141"/>
      <c r="S8" s="141"/>
      <c r="T8" s="141"/>
      <c r="U8" s="141"/>
      <c r="V8" s="141"/>
    </row>
    <row r="9" spans="1:22" s="16" customFormat="1" ht="18.75" x14ac:dyDescent="0.2">
      <c r="A9" s="273" t="s">
        <v>8</v>
      </c>
      <c r="B9" s="273"/>
      <c r="C9" s="273"/>
      <c r="D9" s="143"/>
      <c r="E9" s="143"/>
      <c r="F9" s="143"/>
      <c r="G9" s="143"/>
      <c r="H9" s="143"/>
      <c r="I9" s="141"/>
      <c r="J9" s="141"/>
      <c r="K9" s="141"/>
      <c r="L9" s="141"/>
      <c r="M9" s="141"/>
      <c r="N9" s="141"/>
      <c r="O9" s="141"/>
      <c r="P9" s="141"/>
      <c r="Q9" s="141"/>
      <c r="R9" s="141"/>
      <c r="S9" s="141"/>
      <c r="T9" s="141"/>
      <c r="U9" s="141"/>
      <c r="V9" s="141"/>
    </row>
    <row r="10" spans="1:22" s="16" customFormat="1" ht="18.75" x14ac:dyDescent="0.2">
      <c r="A10" s="251"/>
      <c r="B10" s="251"/>
      <c r="C10" s="251"/>
      <c r="D10" s="143"/>
      <c r="E10" s="143"/>
      <c r="F10" s="143"/>
      <c r="G10" s="143"/>
      <c r="H10" s="143"/>
      <c r="I10" s="141"/>
      <c r="J10" s="141"/>
      <c r="K10" s="141"/>
      <c r="L10" s="141"/>
      <c r="M10" s="141"/>
      <c r="N10" s="141"/>
      <c r="O10" s="141"/>
      <c r="P10" s="141"/>
      <c r="Q10" s="141"/>
      <c r="R10" s="141"/>
      <c r="S10" s="141"/>
      <c r="T10" s="141"/>
      <c r="U10" s="141"/>
      <c r="V10" s="141"/>
    </row>
    <row r="11" spans="1:22" s="16" customFormat="1" ht="18.75" x14ac:dyDescent="0.2">
      <c r="A11" s="251"/>
      <c r="B11" s="279" t="s">
        <v>521</v>
      </c>
      <c r="C11" s="279"/>
      <c r="D11" s="143"/>
      <c r="E11" s="143"/>
      <c r="F11" s="143"/>
      <c r="G11" s="143"/>
      <c r="H11" s="143"/>
      <c r="I11" s="141"/>
      <c r="J11" s="141"/>
      <c r="K11" s="141"/>
      <c r="L11" s="141"/>
      <c r="M11" s="141"/>
      <c r="N11" s="141"/>
      <c r="O11" s="141"/>
      <c r="P11" s="141"/>
      <c r="Q11" s="141"/>
      <c r="R11" s="141"/>
      <c r="S11" s="141"/>
      <c r="T11" s="141"/>
      <c r="U11" s="141"/>
      <c r="V11" s="141"/>
    </row>
    <row r="12" spans="1:22" s="16" customFormat="1" ht="18.75" x14ac:dyDescent="0.2">
      <c r="A12" s="251"/>
      <c r="B12" s="273" t="s">
        <v>7</v>
      </c>
      <c r="C12" s="273"/>
      <c r="D12" s="143"/>
      <c r="E12" s="143"/>
      <c r="F12" s="143"/>
      <c r="G12" s="143"/>
      <c r="H12" s="143"/>
      <c r="I12" s="143"/>
      <c r="J12" s="143"/>
      <c r="K12" s="143"/>
      <c r="L12" s="143"/>
      <c r="M12" s="143"/>
      <c r="N12" s="143"/>
      <c r="O12" s="143"/>
      <c r="P12" s="143"/>
      <c r="Q12" s="141"/>
      <c r="R12" s="141"/>
      <c r="S12" s="141"/>
      <c r="T12" s="141"/>
      <c r="U12" s="141"/>
      <c r="V12" s="141"/>
    </row>
    <row r="13" spans="1:22" s="16" customFormat="1" ht="18.75" x14ac:dyDescent="0.2">
      <c r="A13" s="251"/>
      <c r="B13" s="251"/>
      <c r="C13" s="251"/>
      <c r="D13" s="143"/>
      <c r="E13" s="143"/>
      <c r="F13" s="143"/>
      <c r="G13" s="143"/>
      <c r="H13" s="143"/>
      <c r="I13" s="141"/>
      <c r="J13" s="141"/>
      <c r="K13" s="141"/>
      <c r="L13" s="141"/>
      <c r="M13" s="141"/>
      <c r="N13" s="141"/>
      <c r="O13" s="141"/>
      <c r="P13" s="141"/>
      <c r="Q13" s="141"/>
      <c r="R13" s="141"/>
      <c r="S13" s="141"/>
      <c r="T13" s="141"/>
      <c r="U13" s="141"/>
      <c r="V13" s="141"/>
    </row>
    <row r="14" spans="1:22" s="144" customFormat="1" ht="20.25" customHeight="1" x14ac:dyDescent="0.2">
      <c r="A14" s="278" t="s">
        <v>545</v>
      </c>
      <c r="B14" s="277"/>
      <c r="C14" s="277"/>
      <c r="D14" s="142"/>
      <c r="E14" s="142"/>
      <c r="F14" s="142"/>
      <c r="G14" s="142"/>
      <c r="H14" s="142"/>
      <c r="I14" s="142"/>
      <c r="J14" s="142"/>
      <c r="K14" s="142"/>
      <c r="L14" s="142"/>
      <c r="M14" s="142"/>
      <c r="N14" s="142"/>
      <c r="O14" s="142"/>
      <c r="P14" s="142"/>
      <c r="Q14" s="142"/>
      <c r="R14" s="142"/>
      <c r="S14" s="142"/>
      <c r="T14" s="142"/>
      <c r="U14" s="142"/>
      <c r="V14" s="142"/>
    </row>
    <row r="15" spans="1:22" s="144" customFormat="1" ht="15" customHeight="1" x14ac:dyDescent="0.2">
      <c r="A15" s="273" t="s">
        <v>6</v>
      </c>
      <c r="B15" s="273"/>
      <c r="C15" s="273"/>
      <c r="D15" s="143"/>
      <c r="E15" s="143"/>
      <c r="F15" s="143"/>
      <c r="G15" s="143"/>
      <c r="H15" s="143"/>
      <c r="I15" s="143"/>
      <c r="J15" s="143"/>
      <c r="K15" s="143"/>
      <c r="L15" s="143"/>
      <c r="M15" s="143"/>
      <c r="N15" s="143"/>
      <c r="O15" s="143"/>
      <c r="P15" s="143"/>
      <c r="Q15" s="143"/>
      <c r="R15" s="143"/>
      <c r="S15" s="143"/>
      <c r="T15" s="143"/>
      <c r="U15" s="143"/>
      <c r="V15" s="143"/>
    </row>
    <row r="16" spans="1:22" s="144" customFormat="1" ht="9" customHeight="1" x14ac:dyDescent="0.2">
      <c r="A16" s="254"/>
      <c r="B16" s="254"/>
      <c r="C16" s="254"/>
      <c r="D16" s="254"/>
      <c r="E16" s="254"/>
      <c r="F16" s="254"/>
      <c r="G16" s="254"/>
      <c r="H16" s="254"/>
      <c r="I16" s="254"/>
      <c r="J16" s="254"/>
      <c r="K16" s="254"/>
      <c r="L16" s="254"/>
      <c r="M16" s="254"/>
      <c r="N16" s="254"/>
      <c r="O16" s="254"/>
      <c r="P16" s="254"/>
      <c r="Q16" s="254"/>
      <c r="R16" s="254"/>
      <c r="S16" s="254"/>
    </row>
    <row r="17" spans="1:22" s="144" customFormat="1" ht="15" customHeight="1" x14ac:dyDescent="0.2">
      <c r="A17" s="274" t="s">
        <v>427</v>
      </c>
      <c r="B17" s="275"/>
      <c r="C17" s="275"/>
      <c r="D17" s="145"/>
      <c r="E17" s="145"/>
      <c r="F17" s="145"/>
      <c r="G17" s="145"/>
      <c r="H17" s="145"/>
      <c r="I17" s="145"/>
      <c r="J17" s="145"/>
      <c r="K17" s="145"/>
      <c r="L17" s="145"/>
      <c r="M17" s="145"/>
      <c r="N17" s="145"/>
      <c r="O17" s="145"/>
      <c r="P17" s="145"/>
      <c r="Q17" s="145"/>
      <c r="R17" s="145"/>
      <c r="S17" s="145"/>
      <c r="T17" s="145"/>
      <c r="U17" s="145"/>
      <c r="V17" s="145"/>
    </row>
    <row r="18" spans="1:22" s="144" customFormat="1" ht="12" customHeight="1" x14ac:dyDescent="0.2">
      <c r="A18" s="143"/>
      <c r="B18" s="143"/>
      <c r="C18" s="143"/>
      <c r="D18" s="143"/>
      <c r="E18" s="143"/>
      <c r="F18" s="143"/>
      <c r="G18" s="143"/>
      <c r="H18" s="143"/>
      <c r="I18" s="254"/>
      <c r="J18" s="254"/>
      <c r="K18" s="254"/>
      <c r="L18" s="254"/>
      <c r="M18" s="254"/>
      <c r="N18" s="254"/>
      <c r="O18" s="254"/>
      <c r="P18" s="254"/>
      <c r="Q18" s="254"/>
      <c r="R18" s="254"/>
      <c r="S18" s="254"/>
    </row>
    <row r="19" spans="1:22" s="144" customFormat="1" ht="20.25" customHeight="1" x14ac:dyDescent="0.2">
      <c r="A19" s="146" t="s">
        <v>5</v>
      </c>
      <c r="B19" s="147" t="s">
        <v>60</v>
      </c>
      <c r="C19" s="129" t="s">
        <v>59</v>
      </c>
      <c r="D19" s="148"/>
      <c r="E19" s="148"/>
      <c r="F19" s="148"/>
      <c r="G19" s="148"/>
      <c r="H19" s="148"/>
      <c r="I19" s="253"/>
      <c r="J19" s="253"/>
      <c r="K19" s="253"/>
      <c r="L19" s="253"/>
      <c r="M19" s="253"/>
      <c r="N19" s="253"/>
      <c r="O19" s="253"/>
      <c r="P19" s="253"/>
      <c r="Q19" s="253"/>
      <c r="R19" s="253"/>
      <c r="S19" s="253"/>
      <c r="T19" s="149"/>
      <c r="U19" s="149"/>
      <c r="V19" s="149"/>
    </row>
    <row r="20" spans="1:22" s="144" customFormat="1" ht="16.5" customHeight="1" x14ac:dyDescent="0.2">
      <c r="A20" s="129">
        <v>1</v>
      </c>
      <c r="B20" s="147">
        <v>2</v>
      </c>
      <c r="C20" s="129">
        <v>3</v>
      </c>
      <c r="D20" s="148"/>
      <c r="E20" s="148"/>
      <c r="F20" s="148"/>
      <c r="G20" s="148"/>
      <c r="H20" s="148"/>
      <c r="I20" s="253"/>
      <c r="J20" s="253"/>
      <c r="K20" s="253"/>
      <c r="L20" s="253"/>
      <c r="M20" s="253"/>
      <c r="N20" s="253"/>
      <c r="O20" s="253"/>
      <c r="P20" s="253"/>
      <c r="Q20" s="253"/>
      <c r="R20" s="253"/>
      <c r="S20" s="253"/>
      <c r="T20" s="149"/>
      <c r="U20" s="149"/>
      <c r="V20" s="149"/>
    </row>
    <row r="21" spans="1:22" s="144" customFormat="1" ht="63.75" customHeight="1" x14ac:dyDescent="0.2">
      <c r="A21" s="24" t="s">
        <v>58</v>
      </c>
      <c r="B21" s="150" t="s">
        <v>289</v>
      </c>
      <c r="C21" s="129" t="s">
        <v>536</v>
      </c>
      <c r="D21" s="148"/>
      <c r="E21" s="148"/>
      <c r="F21" s="148"/>
      <c r="G21" s="148"/>
      <c r="H21" s="148"/>
      <c r="I21" s="253"/>
      <c r="J21" s="253"/>
      <c r="K21" s="253"/>
      <c r="L21" s="253"/>
      <c r="M21" s="253"/>
      <c r="N21" s="253"/>
      <c r="O21" s="253"/>
      <c r="P21" s="253"/>
      <c r="Q21" s="253"/>
      <c r="R21" s="253"/>
      <c r="S21" s="253"/>
      <c r="T21" s="149"/>
      <c r="U21" s="149"/>
      <c r="V21" s="149"/>
    </row>
    <row r="22" spans="1:22" s="144" customFormat="1" ht="18.75" x14ac:dyDescent="0.2">
      <c r="A22" s="24" t="s">
        <v>57</v>
      </c>
      <c r="B22" s="28" t="s">
        <v>449</v>
      </c>
      <c r="C22" s="129" t="s">
        <v>451</v>
      </c>
      <c r="D22" s="148"/>
      <c r="E22" s="148"/>
      <c r="F22" s="148"/>
      <c r="G22" s="148"/>
      <c r="H22" s="148"/>
      <c r="I22" s="253"/>
      <c r="J22" s="253"/>
      <c r="K22" s="253"/>
      <c r="L22" s="253"/>
      <c r="M22" s="253"/>
      <c r="N22" s="253"/>
      <c r="O22" s="253"/>
      <c r="P22" s="253"/>
      <c r="Q22" s="253"/>
      <c r="R22" s="253"/>
      <c r="S22" s="253"/>
      <c r="T22" s="149"/>
      <c r="U22" s="149"/>
      <c r="V22" s="149"/>
    </row>
    <row r="23" spans="1:22" s="144" customFormat="1" ht="31.5" x14ac:dyDescent="0.2">
      <c r="A23" s="24" t="s">
        <v>56</v>
      </c>
      <c r="B23" s="105" t="s">
        <v>381</v>
      </c>
      <c r="C23" s="129" t="s">
        <v>446</v>
      </c>
      <c r="D23" s="148"/>
      <c r="E23" s="148"/>
      <c r="F23" s="148"/>
      <c r="G23" s="148"/>
      <c r="H23" s="253"/>
      <c r="I23" s="253"/>
      <c r="J23" s="253"/>
      <c r="K23" s="253"/>
      <c r="L23" s="253"/>
      <c r="M23" s="253"/>
      <c r="N23" s="253"/>
      <c r="O23" s="253"/>
      <c r="P23" s="253"/>
      <c r="Q23" s="253"/>
      <c r="R23" s="253"/>
      <c r="S23" s="149"/>
      <c r="T23" s="149"/>
      <c r="U23" s="149"/>
      <c r="V23" s="149"/>
    </row>
    <row r="24" spans="1:22" s="144" customFormat="1" ht="18.75" x14ac:dyDescent="0.2">
      <c r="A24" s="24" t="s">
        <v>55</v>
      </c>
      <c r="B24" s="105" t="s">
        <v>68</v>
      </c>
      <c r="C24" s="129" t="s">
        <v>440</v>
      </c>
      <c r="D24" s="148"/>
      <c r="E24" s="148"/>
      <c r="F24" s="148"/>
      <c r="G24" s="148"/>
      <c r="H24" s="253"/>
      <c r="I24" s="253"/>
      <c r="J24" s="253"/>
      <c r="K24" s="253"/>
      <c r="L24" s="253"/>
      <c r="M24" s="253"/>
      <c r="N24" s="253"/>
      <c r="O24" s="253"/>
      <c r="P24" s="253"/>
      <c r="Q24" s="253"/>
      <c r="R24" s="253"/>
      <c r="S24" s="149"/>
      <c r="T24" s="149"/>
      <c r="U24" s="149"/>
      <c r="V24" s="149"/>
    </row>
    <row r="25" spans="1:22" s="144" customFormat="1" ht="31.5" x14ac:dyDescent="0.2">
      <c r="A25" s="24" t="s">
        <v>53</v>
      </c>
      <c r="B25" s="105" t="s">
        <v>67</v>
      </c>
      <c r="C25" s="129" t="s">
        <v>522</v>
      </c>
      <c r="D25" s="148"/>
      <c r="E25" s="148"/>
      <c r="F25" s="148"/>
      <c r="G25" s="148"/>
      <c r="H25" s="253"/>
      <c r="I25" s="253"/>
      <c r="J25" s="253"/>
      <c r="K25" s="253"/>
      <c r="L25" s="253"/>
      <c r="M25" s="253"/>
      <c r="N25" s="253"/>
      <c r="O25" s="253"/>
      <c r="P25" s="253"/>
      <c r="Q25" s="253"/>
      <c r="R25" s="253"/>
      <c r="S25" s="149"/>
      <c r="T25" s="149"/>
      <c r="U25" s="149"/>
      <c r="V25" s="149"/>
    </row>
    <row r="26" spans="1:22" s="144" customFormat="1" ht="24" customHeight="1" x14ac:dyDescent="0.2">
      <c r="A26" s="24" t="s">
        <v>52</v>
      </c>
      <c r="B26" s="105" t="s">
        <v>382</v>
      </c>
      <c r="C26" s="129" t="s">
        <v>442</v>
      </c>
      <c r="D26" s="148"/>
      <c r="E26" s="148"/>
      <c r="F26" s="148"/>
      <c r="G26" s="148"/>
      <c r="H26" s="253"/>
      <c r="I26" s="253"/>
      <c r="J26" s="253"/>
      <c r="K26" s="253"/>
      <c r="L26" s="253"/>
      <c r="M26" s="253"/>
      <c r="N26" s="253"/>
      <c r="O26" s="253"/>
      <c r="P26" s="253"/>
      <c r="Q26" s="253"/>
      <c r="R26" s="253"/>
      <c r="S26" s="149"/>
      <c r="T26" s="149"/>
      <c r="U26" s="149"/>
      <c r="V26" s="149"/>
    </row>
    <row r="27" spans="1:22" s="144" customFormat="1" ht="31.5" x14ac:dyDescent="0.2">
      <c r="A27" s="24" t="s">
        <v>51</v>
      </c>
      <c r="B27" s="105" t="s">
        <v>383</v>
      </c>
      <c r="C27" s="129" t="s">
        <v>442</v>
      </c>
      <c r="D27" s="148"/>
      <c r="E27" s="148"/>
      <c r="F27" s="148"/>
      <c r="G27" s="148"/>
      <c r="H27" s="253"/>
      <c r="I27" s="253"/>
      <c r="J27" s="253"/>
      <c r="K27" s="253"/>
      <c r="L27" s="253"/>
      <c r="M27" s="253"/>
      <c r="N27" s="253"/>
      <c r="O27" s="253"/>
      <c r="P27" s="253"/>
      <c r="Q27" s="253"/>
      <c r="R27" s="253"/>
      <c r="S27" s="149"/>
      <c r="T27" s="149"/>
      <c r="U27" s="149"/>
      <c r="V27" s="149"/>
    </row>
    <row r="28" spans="1:22" s="144" customFormat="1" ht="31.5" x14ac:dyDescent="0.2">
      <c r="A28" s="24" t="s">
        <v>49</v>
      </c>
      <c r="B28" s="105" t="s">
        <v>384</v>
      </c>
      <c r="C28" s="129" t="s">
        <v>442</v>
      </c>
      <c r="D28" s="148"/>
      <c r="E28" s="148"/>
      <c r="F28" s="148"/>
      <c r="G28" s="148"/>
      <c r="H28" s="253"/>
      <c r="I28" s="253"/>
      <c r="J28" s="253"/>
      <c r="K28" s="253"/>
      <c r="L28" s="253"/>
      <c r="M28" s="253"/>
      <c r="N28" s="253"/>
      <c r="O28" s="253"/>
      <c r="P28" s="253"/>
      <c r="Q28" s="253"/>
      <c r="R28" s="253"/>
      <c r="S28" s="149"/>
      <c r="T28" s="149"/>
      <c r="U28" s="149"/>
      <c r="V28" s="149"/>
    </row>
    <row r="29" spans="1:22" s="144" customFormat="1" ht="18.75" x14ac:dyDescent="0.2">
      <c r="A29" s="24" t="s">
        <v>66</v>
      </c>
      <c r="B29" s="105" t="s">
        <v>385</v>
      </c>
      <c r="C29" s="129" t="s">
        <v>441</v>
      </c>
      <c r="D29" s="148"/>
      <c r="E29" s="148"/>
      <c r="F29" s="148"/>
      <c r="G29" s="253"/>
      <c r="H29" s="253"/>
      <c r="I29" s="253"/>
      <c r="J29" s="253"/>
      <c r="K29" s="253"/>
      <c r="L29" s="253"/>
      <c r="M29" s="253"/>
      <c r="N29" s="253"/>
      <c r="O29" s="253"/>
      <c r="P29" s="253"/>
      <c r="Q29" s="253"/>
      <c r="R29" s="149"/>
      <c r="S29" s="149"/>
      <c r="T29" s="149"/>
      <c r="U29" s="149"/>
    </row>
    <row r="30" spans="1:22" s="144" customFormat="1" ht="18.75" x14ac:dyDescent="0.2">
      <c r="A30" s="24" t="s">
        <v>64</v>
      </c>
      <c r="B30" s="105" t="s">
        <v>386</v>
      </c>
      <c r="C30" s="129" t="s">
        <v>441</v>
      </c>
      <c r="D30" s="148"/>
      <c r="E30" s="148"/>
      <c r="F30" s="148"/>
      <c r="G30" s="253"/>
      <c r="H30" s="253"/>
      <c r="I30" s="253"/>
      <c r="J30" s="253"/>
      <c r="K30" s="253"/>
      <c r="L30" s="253"/>
      <c r="M30" s="253"/>
      <c r="N30" s="253"/>
      <c r="O30" s="253"/>
      <c r="P30" s="253"/>
      <c r="Q30" s="253"/>
      <c r="R30" s="149"/>
      <c r="S30" s="149"/>
      <c r="T30" s="149"/>
      <c r="U30" s="149"/>
    </row>
    <row r="31" spans="1:22" s="144" customFormat="1" ht="47.25" x14ac:dyDescent="0.2">
      <c r="A31" s="24" t="s">
        <v>63</v>
      </c>
      <c r="B31" s="105" t="s">
        <v>387</v>
      </c>
      <c r="C31" s="129" t="s">
        <v>441</v>
      </c>
      <c r="D31" s="148"/>
      <c r="E31" s="148"/>
      <c r="F31" s="148"/>
      <c r="G31" s="253"/>
      <c r="H31" s="253"/>
      <c r="I31" s="253"/>
      <c r="J31" s="253"/>
      <c r="K31" s="253"/>
      <c r="L31" s="253"/>
      <c r="M31" s="253"/>
      <c r="N31" s="253"/>
      <c r="O31" s="253"/>
      <c r="P31" s="253"/>
      <c r="Q31" s="253"/>
      <c r="R31" s="149"/>
      <c r="S31" s="149"/>
      <c r="T31" s="149"/>
      <c r="U31" s="149"/>
    </row>
    <row r="32" spans="1:22" ht="63" x14ac:dyDescent="0.25">
      <c r="A32" s="24" t="s">
        <v>400</v>
      </c>
      <c r="B32" s="105" t="s">
        <v>388</v>
      </c>
      <c r="C32" s="129" t="s">
        <v>443</v>
      </c>
      <c r="D32" s="151"/>
      <c r="E32" s="151"/>
      <c r="F32" s="151"/>
      <c r="G32" s="151"/>
      <c r="H32" s="151"/>
      <c r="I32" s="151"/>
      <c r="J32" s="151"/>
      <c r="K32" s="151"/>
      <c r="L32" s="151"/>
      <c r="M32" s="151"/>
      <c r="N32" s="151"/>
      <c r="O32" s="151"/>
      <c r="P32" s="151"/>
      <c r="Q32" s="151"/>
      <c r="R32" s="151"/>
      <c r="S32" s="151"/>
      <c r="T32" s="151"/>
      <c r="U32" s="151"/>
    </row>
    <row r="33" spans="1:22" ht="31.5" x14ac:dyDescent="0.25">
      <c r="A33" s="24" t="s">
        <v>391</v>
      </c>
      <c r="B33" s="105" t="s">
        <v>65</v>
      </c>
      <c r="C33" s="129" t="s">
        <v>444</v>
      </c>
      <c r="D33" s="151"/>
      <c r="E33" s="151"/>
      <c r="F33" s="151"/>
      <c r="G33" s="151"/>
      <c r="H33" s="151"/>
      <c r="I33" s="151"/>
      <c r="J33" s="151"/>
      <c r="K33" s="151"/>
      <c r="L33" s="151"/>
      <c r="M33" s="151"/>
      <c r="N33" s="151"/>
      <c r="O33" s="151"/>
      <c r="P33" s="151"/>
      <c r="Q33" s="151"/>
      <c r="R33" s="151"/>
      <c r="S33" s="151"/>
      <c r="T33" s="151"/>
      <c r="U33" s="151"/>
    </row>
    <row r="34" spans="1:22" ht="15.75" x14ac:dyDescent="0.25">
      <c r="A34" s="24" t="s">
        <v>401</v>
      </c>
      <c r="B34" s="105" t="s">
        <v>389</v>
      </c>
      <c r="C34" s="129" t="s">
        <v>441</v>
      </c>
      <c r="D34" s="151"/>
      <c r="E34" s="151"/>
      <c r="F34" s="151"/>
      <c r="G34" s="151"/>
      <c r="H34" s="151"/>
      <c r="I34" s="151"/>
      <c r="J34" s="151"/>
      <c r="K34" s="151"/>
      <c r="L34" s="151"/>
      <c r="M34" s="151"/>
      <c r="N34" s="151"/>
      <c r="O34" s="151"/>
      <c r="P34" s="151"/>
      <c r="Q34" s="151"/>
      <c r="R34" s="151"/>
      <c r="S34" s="151"/>
      <c r="T34" s="151"/>
      <c r="U34" s="151"/>
    </row>
    <row r="35" spans="1:22" ht="15.75" x14ac:dyDescent="0.25">
      <c r="A35" s="24" t="s">
        <v>392</v>
      </c>
      <c r="B35" s="105" t="s">
        <v>390</v>
      </c>
      <c r="C35" s="129" t="s">
        <v>441</v>
      </c>
      <c r="D35" s="151"/>
      <c r="E35" s="151"/>
      <c r="F35" s="151"/>
      <c r="G35" s="151"/>
      <c r="H35" s="151"/>
      <c r="I35" s="151"/>
      <c r="J35" s="151"/>
      <c r="K35" s="151"/>
      <c r="L35" s="151"/>
      <c r="M35" s="151"/>
      <c r="N35" s="151"/>
      <c r="O35" s="151"/>
      <c r="P35" s="151"/>
      <c r="Q35" s="151"/>
      <c r="R35" s="151"/>
      <c r="S35" s="151"/>
      <c r="T35" s="151"/>
      <c r="U35" s="151"/>
    </row>
    <row r="36" spans="1:22" ht="15.75" x14ac:dyDescent="0.25">
      <c r="A36" s="24" t="s">
        <v>402</v>
      </c>
      <c r="B36" s="105" t="s">
        <v>206</v>
      </c>
      <c r="C36" s="129" t="s">
        <v>441</v>
      </c>
      <c r="D36" s="151"/>
      <c r="E36" s="151"/>
      <c r="F36" s="151"/>
      <c r="G36" s="151"/>
      <c r="H36" s="151"/>
      <c r="I36" s="151"/>
      <c r="J36" s="151"/>
      <c r="K36" s="151"/>
      <c r="L36" s="151"/>
      <c r="M36" s="151"/>
      <c r="N36" s="151"/>
      <c r="O36" s="151"/>
      <c r="P36" s="151"/>
      <c r="Q36" s="151"/>
      <c r="R36" s="151"/>
      <c r="S36" s="151"/>
      <c r="T36" s="151"/>
      <c r="U36" s="151"/>
    </row>
    <row r="37" spans="1:22" ht="126.75" customHeight="1" x14ac:dyDescent="0.25">
      <c r="A37" s="24" t="s">
        <v>393</v>
      </c>
      <c r="B37" s="105" t="s">
        <v>471</v>
      </c>
      <c r="C37" s="262" t="s">
        <v>533</v>
      </c>
      <c r="D37" s="151"/>
      <c r="E37" s="151"/>
      <c r="F37" s="151"/>
      <c r="G37" s="151"/>
      <c r="H37" s="151"/>
      <c r="I37" s="151"/>
      <c r="J37" s="151"/>
      <c r="K37" s="151"/>
      <c r="L37" s="151"/>
      <c r="M37" s="151"/>
      <c r="N37" s="151"/>
      <c r="O37" s="151"/>
      <c r="P37" s="151"/>
      <c r="Q37" s="151"/>
      <c r="R37" s="151"/>
      <c r="S37" s="151"/>
      <c r="T37" s="151"/>
      <c r="U37" s="151"/>
    </row>
    <row r="38" spans="1:22" ht="63" x14ac:dyDescent="0.25">
      <c r="A38" s="24" t="s">
        <v>403</v>
      </c>
      <c r="B38" s="105" t="s">
        <v>422</v>
      </c>
      <c r="C38" s="205" t="s">
        <v>442</v>
      </c>
      <c r="D38" s="151"/>
      <c r="E38" s="151"/>
      <c r="F38" s="151"/>
      <c r="G38" s="151"/>
      <c r="H38" s="151"/>
      <c r="I38" s="151"/>
      <c r="J38" s="151"/>
      <c r="K38" s="151"/>
      <c r="L38" s="151"/>
      <c r="M38" s="151"/>
      <c r="N38" s="151"/>
      <c r="O38" s="151"/>
      <c r="P38" s="151"/>
      <c r="Q38" s="151"/>
      <c r="R38" s="151"/>
      <c r="S38" s="151"/>
      <c r="T38" s="151"/>
      <c r="U38" s="151"/>
    </row>
    <row r="39" spans="1:22" ht="47.25" x14ac:dyDescent="0.25">
      <c r="A39" s="24" t="s">
        <v>394</v>
      </c>
      <c r="B39" s="105" t="s">
        <v>435</v>
      </c>
      <c r="C39" s="205" t="s">
        <v>441</v>
      </c>
      <c r="D39" s="151"/>
      <c r="E39" s="151"/>
      <c r="F39" s="151"/>
      <c r="G39" s="151"/>
      <c r="H39" s="151"/>
      <c r="I39" s="151"/>
      <c r="J39" s="151"/>
      <c r="K39" s="151"/>
      <c r="L39" s="151"/>
      <c r="M39" s="151"/>
      <c r="N39" s="151"/>
      <c r="O39" s="151"/>
      <c r="P39" s="151"/>
      <c r="Q39" s="151"/>
      <c r="R39" s="151"/>
      <c r="S39" s="151"/>
      <c r="T39" s="151"/>
      <c r="U39" s="151"/>
    </row>
    <row r="40" spans="1:22" ht="97.5" customHeight="1" x14ac:dyDescent="0.25">
      <c r="A40" s="24" t="s">
        <v>405</v>
      </c>
      <c r="B40" s="105" t="s">
        <v>406</v>
      </c>
      <c r="C40" s="205" t="s">
        <v>441</v>
      </c>
      <c r="D40" s="151"/>
      <c r="E40" s="151"/>
      <c r="F40" s="151"/>
      <c r="G40" s="151"/>
      <c r="H40" s="151"/>
      <c r="I40" s="151"/>
      <c r="J40" s="151"/>
      <c r="K40" s="151"/>
      <c r="L40" s="151"/>
      <c r="M40" s="151"/>
      <c r="N40" s="151"/>
      <c r="O40" s="151"/>
      <c r="P40" s="151"/>
      <c r="Q40" s="151"/>
      <c r="R40" s="151"/>
      <c r="S40" s="151"/>
      <c r="T40" s="151"/>
      <c r="U40" s="151"/>
    </row>
    <row r="41" spans="1:22" ht="49.5" customHeight="1" x14ac:dyDescent="0.25">
      <c r="A41" s="24" t="s">
        <v>395</v>
      </c>
      <c r="B41" s="105" t="s">
        <v>428</v>
      </c>
      <c r="C41" s="205" t="s">
        <v>532</v>
      </c>
      <c r="D41" s="151"/>
      <c r="E41" s="151"/>
      <c r="F41" s="151"/>
      <c r="G41" s="151"/>
      <c r="H41" s="151"/>
      <c r="I41" s="151"/>
      <c r="J41" s="151"/>
      <c r="K41" s="151"/>
      <c r="L41" s="151"/>
      <c r="M41" s="151"/>
      <c r="N41" s="151"/>
      <c r="O41" s="151"/>
      <c r="P41" s="151"/>
      <c r="Q41" s="151"/>
      <c r="R41" s="151"/>
      <c r="S41" s="151"/>
      <c r="T41" s="151"/>
      <c r="U41" s="151"/>
    </row>
    <row r="42" spans="1:22" ht="47.25" x14ac:dyDescent="0.25">
      <c r="A42" s="24" t="s">
        <v>423</v>
      </c>
      <c r="B42" s="105" t="s">
        <v>429</v>
      </c>
      <c r="C42" s="205" t="s">
        <v>441</v>
      </c>
      <c r="D42" s="151"/>
      <c r="E42" s="151"/>
      <c r="F42" s="151"/>
      <c r="G42" s="151"/>
      <c r="H42" s="151"/>
      <c r="I42" s="151"/>
      <c r="J42" s="151"/>
      <c r="K42" s="151"/>
      <c r="L42" s="151"/>
      <c r="M42" s="151"/>
      <c r="N42" s="151"/>
      <c r="O42" s="151"/>
      <c r="P42" s="151"/>
      <c r="Q42" s="151"/>
      <c r="R42" s="151"/>
      <c r="S42" s="151"/>
      <c r="T42" s="151"/>
      <c r="U42" s="151"/>
    </row>
    <row r="43" spans="1:22" ht="52.5" customHeight="1" x14ac:dyDescent="0.25">
      <c r="A43" s="24" t="s">
        <v>396</v>
      </c>
      <c r="B43" s="105" t="s">
        <v>430</v>
      </c>
      <c r="C43" s="205" t="s">
        <v>441</v>
      </c>
      <c r="D43" s="151"/>
      <c r="E43" s="151"/>
      <c r="F43" s="151"/>
      <c r="G43" s="151"/>
      <c r="H43" s="151"/>
      <c r="I43" s="151"/>
      <c r="J43" s="151"/>
      <c r="K43" s="151"/>
      <c r="L43" s="151"/>
      <c r="M43" s="151"/>
      <c r="N43" s="151"/>
      <c r="O43" s="151"/>
      <c r="P43" s="151"/>
      <c r="Q43" s="151"/>
      <c r="R43" s="151"/>
      <c r="S43" s="151"/>
      <c r="T43" s="151"/>
      <c r="U43" s="151"/>
    </row>
    <row r="44" spans="1:22" ht="31.5" x14ac:dyDescent="0.25">
      <c r="A44" s="24" t="s">
        <v>424</v>
      </c>
      <c r="B44" s="105" t="s">
        <v>447</v>
      </c>
      <c r="C44" s="263">
        <v>13.738327024</v>
      </c>
      <c r="D44" s="153"/>
      <c r="E44" s="151"/>
      <c r="F44" s="151"/>
      <c r="G44" s="151"/>
      <c r="H44" s="151"/>
      <c r="I44" s="151"/>
      <c r="J44" s="151"/>
      <c r="K44" s="151"/>
      <c r="L44" s="151"/>
      <c r="M44" s="151"/>
      <c r="N44" s="151"/>
      <c r="O44" s="151"/>
      <c r="P44" s="151"/>
      <c r="Q44" s="151"/>
      <c r="R44" s="151"/>
      <c r="S44" s="151"/>
      <c r="T44" s="151"/>
      <c r="U44" s="151"/>
    </row>
    <row r="45" spans="1:22" ht="31.5" x14ac:dyDescent="0.25">
      <c r="A45" s="24" t="s">
        <v>397</v>
      </c>
      <c r="B45" s="105" t="s">
        <v>448</v>
      </c>
      <c r="C45" s="263">
        <f>'6.2. Паспорт фин осв ввод'!D29</f>
        <v>11.2691532</v>
      </c>
      <c r="D45" s="151"/>
      <c r="E45" s="151"/>
      <c r="F45" s="151"/>
      <c r="G45" s="151"/>
      <c r="H45" s="151"/>
      <c r="I45" s="151"/>
      <c r="J45" s="151"/>
      <c r="K45" s="151"/>
      <c r="L45" s="151"/>
      <c r="M45" s="151"/>
      <c r="N45" s="151"/>
      <c r="O45" s="151"/>
      <c r="P45" s="151"/>
      <c r="Q45" s="151"/>
      <c r="R45" s="151"/>
      <c r="S45" s="151"/>
      <c r="T45" s="151"/>
      <c r="U45" s="151"/>
    </row>
    <row r="46" spans="1:22" ht="63" x14ac:dyDescent="0.25">
      <c r="A46" s="24" t="s">
        <v>472</v>
      </c>
      <c r="B46" s="105" t="s">
        <v>473</v>
      </c>
      <c r="C46" s="205" t="s">
        <v>442</v>
      </c>
      <c r="D46" s="151"/>
      <c r="E46" s="151"/>
      <c r="F46" s="151"/>
      <c r="G46" s="151"/>
      <c r="H46" s="151"/>
      <c r="I46" s="151"/>
      <c r="J46" s="151"/>
      <c r="K46" s="151"/>
      <c r="L46" s="151"/>
      <c r="M46" s="151"/>
      <c r="N46" s="151"/>
      <c r="O46" s="151"/>
      <c r="P46" s="151"/>
      <c r="Q46" s="151"/>
      <c r="R46" s="151"/>
      <c r="S46" s="151"/>
      <c r="T46" s="151"/>
      <c r="U46" s="151"/>
    </row>
    <row r="47" spans="1:22" ht="173.25" x14ac:dyDescent="0.25">
      <c r="A47" s="24" t="s">
        <v>474</v>
      </c>
      <c r="B47" s="105" t="s">
        <v>475</v>
      </c>
      <c r="C47" s="264" t="s">
        <v>544</v>
      </c>
      <c r="D47" s="151"/>
      <c r="E47" s="151"/>
      <c r="F47" s="151"/>
      <c r="G47" s="151"/>
      <c r="H47" s="151"/>
      <c r="I47" s="151"/>
      <c r="J47" s="151"/>
      <c r="K47" s="151"/>
      <c r="L47" s="151"/>
      <c r="M47" s="151"/>
      <c r="N47" s="151"/>
      <c r="O47" s="151"/>
      <c r="P47" s="151"/>
      <c r="Q47" s="151"/>
      <c r="R47" s="151"/>
      <c r="S47" s="151"/>
      <c r="T47" s="151"/>
      <c r="U47" s="151"/>
      <c r="V47" s="151"/>
    </row>
    <row r="48" spans="1:22"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row>
    <row r="49" spans="1:22"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row>
    <row r="50" spans="1:22"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row>
    <row r="51" spans="1:22"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row>
    <row r="52" spans="1:22"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row>
    <row r="53" spans="1:22"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row>
    <row r="54" spans="1:22"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row>
    <row r="55" spans="1:22"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row>
    <row r="56" spans="1:22"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row>
    <row r="57" spans="1:22"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row>
    <row r="58" spans="1:22"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row>
    <row r="59" spans="1:22"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row>
    <row r="60" spans="1:22"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row>
    <row r="61" spans="1:22"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row>
    <row r="62" spans="1:22"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row>
    <row r="63" spans="1:22"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row>
    <row r="64" spans="1:22"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row>
    <row r="65" spans="1:22"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row>
    <row r="66" spans="1:22"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row>
    <row r="67" spans="1:22"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row>
    <row r="68" spans="1:22"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row>
    <row r="69" spans="1:22"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row>
    <row r="70" spans="1:22"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row>
    <row r="71" spans="1:22"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row>
    <row r="72" spans="1:22"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row>
    <row r="73" spans="1:22"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row>
    <row r="74" spans="1:22"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row>
    <row r="75" spans="1:22"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row>
    <row r="76" spans="1:22"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row>
    <row r="77" spans="1:22"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row>
    <row r="78" spans="1:22"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row>
    <row r="79" spans="1:22"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row>
    <row r="80" spans="1:22"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row>
    <row r="81" spans="1:22"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row>
    <row r="82" spans="1:22"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row>
    <row r="83" spans="1:22"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row>
    <row r="84" spans="1:22"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row>
    <row r="85" spans="1:22"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row>
    <row r="86" spans="1:22"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row>
    <row r="87" spans="1:22"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row>
    <row r="88" spans="1:22"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row>
    <row r="89" spans="1:22"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row>
    <row r="90" spans="1:22"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row>
    <row r="91" spans="1:22"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row>
    <row r="92" spans="1:22"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row>
    <row r="93" spans="1:22"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row>
    <row r="94" spans="1:22"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row>
    <row r="95" spans="1:22"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row>
    <row r="96" spans="1:22"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row>
    <row r="97" spans="1:22"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row>
    <row r="98" spans="1:22"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row>
    <row r="99" spans="1:22"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row>
    <row r="100" spans="1:22"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row>
    <row r="101" spans="1:22"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row>
    <row r="102" spans="1:22"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row>
    <row r="103" spans="1:22"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row>
    <row r="104" spans="1:22"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row>
    <row r="105" spans="1:22"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row>
    <row r="106" spans="1:22"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row>
    <row r="107" spans="1:22"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row>
    <row r="108" spans="1:22"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row>
    <row r="109" spans="1:22"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row>
    <row r="110" spans="1:22"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row>
    <row r="111" spans="1:22"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row>
    <row r="112" spans="1:22"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row>
    <row r="113" spans="1:22"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row>
    <row r="114" spans="1:22"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row>
    <row r="115" spans="1:22"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row>
    <row r="116" spans="1:22"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row>
    <row r="117" spans="1:22"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row>
    <row r="118" spans="1:22"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row>
    <row r="119" spans="1:22"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row>
    <row r="120" spans="1:22"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row>
    <row r="121" spans="1:22"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row>
    <row r="122" spans="1:22"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row>
    <row r="123" spans="1:22"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row>
    <row r="124" spans="1:22"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row>
    <row r="125" spans="1:22"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row>
    <row r="126" spans="1:22"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row>
    <row r="127" spans="1:22"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row>
    <row r="128" spans="1:22"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row>
    <row r="129" spans="1:22"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row>
    <row r="130" spans="1:22"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row>
    <row r="131" spans="1:22"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row>
    <row r="132" spans="1:22"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row>
    <row r="133" spans="1:22"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row>
    <row r="134" spans="1:22"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row>
    <row r="135" spans="1:22"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row>
    <row r="136" spans="1:22"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row>
    <row r="137" spans="1:22"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row>
    <row r="138" spans="1:22"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row>
    <row r="139" spans="1:22"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row>
    <row r="140" spans="1:22"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row>
    <row r="141" spans="1:22"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row>
    <row r="142" spans="1:22"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row>
    <row r="143" spans="1:22"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row>
    <row r="144" spans="1:22"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row>
    <row r="145" spans="1:22"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row>
    <row r="146" spans="1:22"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row>
    <row r="147" spans="1:22"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row>
    <row r="148" spans="1:22"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row>
    <row r="149" spans="1:22"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row>
    <row r="150" spans="1:22"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row>
    <row r="151" spans="1:22"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row>
    <row r="152" spans="1:22"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row>
    <row r="153" spans="1:22"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row>
    <row r="154" spans="1:22"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row>
    <row r="155" spans="1:22"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row>
    <row r="156" spans="1:22"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row>
    <row r="157" spans="1:22"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row>
    <row r="158" spans="1:22"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row>
    <row r="159" spans="1:22"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row>
    <row r="160" spans="1:22"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row>
    <row r="161" spans="1:22"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row>
    <row r="162" spans="1:22"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row>
    <row r="163" spans="1:22"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row>
    <row r="164" spans="1:22"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row>
    <row r="165" spans="1:22"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row>
    <row r="166" spans="1:22"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row>
    <row r="167" spans="1:22"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row>
    <row r="168" spans="1:22"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row>
    <row r="169" spans="1:22"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row>
    <row r="170" spans="1:22"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row>
    <row r="171" spans="1:22"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row>
    <row r="172" spans="1:22"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row>
    <row r="173" spans="1:22"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row>
    <row r="174" spans="1:22"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row>
    <row r="175" spans="1:22"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row>
    <row r="176" spans="1:22"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row>
    <row r="177" spans="1:22"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row>
    <row r="178" spans="1:22"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row>
    <row r="179" spans="1:22"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row>
    <row r="180" spans="1:22"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row>
    <row r="181" spans="1:22"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row>
    <row r="182" spans="1:22"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row>
    <row r="183" spans="1:22"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row>
    <row r="184" spans="1:22"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row>
    <row r="185" spans="1:22"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row>
    <row r="186" spans="1:22"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row>
    <row r="187" spans="1:22"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row>
    <row r="188" spans="1:22"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row>
    <row r="189" spans="1:22"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row>
    <row r="190" spans="1:22"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row>
    <row r="191" spans="1:22"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row>
    <row r="192" spans="1:22"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row>
    <row r="193" spans="1:22"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row>
    <row r="194" spans="1:22"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row>
    <row r="195" spans="1:22"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row>
    <row r="196" spans="1:22"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row>
    <row r="197" spans="1:22"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row>
    <row r="198" spans="1:22"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row>
    <row r="199" spans="1:22"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row>
    <row r="200" spans="1:22"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row>
    <row r="201" spans="1:22"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row>
    <row r="202" spans="1:22"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row>
    <row r="203" spans="1:22"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row>
    <row r="204" spans="1:22"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row>
    <row r="205" spans="1:22"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row>
    <row r="206" spans="1:22"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row>
    <row r="207" spans="1:22"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row>
    <row r="208" spans="1:22"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row>
    <row r="209" spans="1:22"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row>
    <row r="210" spans="1:22"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row>
    <row r="211" spans="1:22"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row>
    <row r="212" spans="1:22"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row>
    <row r="213" spans="1:22"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row>
    <row r="214" spans="1:22"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row>
    <row r="215" spans="1:22"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row>
    <row r="216" spans="1:22"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row>
    <row r="217" spans="1:22"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row>
    <row r="218" spans="1:22"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row>
    <row r="219" spans="1:22"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row>
    <row r="220" spans="1:22"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row>
    <row r="221" spans="1:22"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row>
    <row r="222" spans="1:22"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row>
    <row r="223" spans="1:22"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row>
    <row r="224" spans="1:22"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row>
    <row r="225" spans="1:22"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row>
    <row r="226" spans="1:22"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row>
    <row r="227" spans="1:22"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row>
    <row r="228" spans="1:22"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row>
    <row r="229" spans="1:22"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row>
    <row r="230" spans="1:22"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row>
    <row r="231" spans="1:22"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row>
    <row r="232" spans="1:22"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row>
    <row r="233" spans="1:22"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row>
    <row r="234" spans="1:22"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row>
    <row r="235" spans="1:22"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row>
    <row r="236" spans="1:22"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row>
    <row r="237" spans="1:22"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row>
    <row r="238" spans="1:22"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row>
    <row r="239" spans="1:22"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row>
    <row r="240" spans="1:22"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row>
    <row r="241" spans="1:22"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row>
    <row r="242" spans="1:22"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row>
    <row r="243" spans="1:22"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row>
    <row r="244" spans="1:22"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row>
    <row r="245" spans="1:22"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row>
    <row r="246" spans="1:22"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row>
    <row r="247" spans="1:22"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row>
    <row r="248" spans="1:22"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row>
    <row r="249" spans="1:22"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row>
    <row r="250" spans="1:22"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row>
    <row r="251" spans="1:22"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row>
    <row r="252" spans="1:22"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row>
    <row r="253" spans="1:22"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row>
    <row r="254" spans="1:22"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row>
    <row r="255" spans="1:22"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row>
    <row r="256" spans="1:22"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row>
    <row r="257" spans="1:22"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row>
    <row r="258" spans="1:22"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row>
    <row r="259" spans="1:22"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row>
    <row r="260" spans="1:22"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row>
    <row r="261" spans="1:22"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row>
    <row r="262" spans="1:22"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row>
    <row r="263" spans="1:22"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row>
    <row r="264" spans="1:22"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row>
    <row r="265" spans="1:22"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row>
    <row r="266" spans="1:22"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row>
    <row r="267" spans="1:22"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row>
    <row r="268" spans="1:22"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row>
    <row r="269" spans="1:22"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row>
    <row r="270" spans="1:22"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row>
    <row r="271" spans="1:22"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row>
    <row r="272" spans="1:22"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row>
    <row r="273" spans="1:22"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row>
    <row r="274" spans="1:22"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row>
    <row r="275" spans="1:22"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row>
    <row r="276" spans="1:22"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row>
    <row r="277" spans="1:22"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row>
    <row r="278" spans="1:22"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row>
    <row r="279" spans="1:22"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row>
    <row r="280" spans="1:22"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row>
    <row r="281" spans="1:22"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row>
    <row r="282" spans="1:22"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row>
    <row r="283" spans="1:22"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row>
    <row r="284" spans="1:22"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row>
    <row r="285" spans="1:22"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row>
    <row r="286" spans="1:22"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row>
    <row r="287" spans="1:22"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row>
    <row r="288" spans="1:22"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row>
    <row r="289" spans="1:22"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row>
    <row r="290" spans="1:22"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row>
    <row r="291" spans="1:22"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row>
    <row r="292" spans="1:22"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row>
    <row r="293" spans="1:22"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row>
    <row r="294" spans="1:22"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row>
    <row r="295" spans="1:22"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row>
    <row r="296" spans="1:22"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row>
    <row r="297" spans="1:22"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row>
    <row r="298" spans="1:22"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row>
    <row r="299" spans="1:22"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row>
    <row r="300" spans="1:22"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row>
    <row r="301" spans="1:22"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row>
    <row r="302" spans="1:22"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row>
    <row r="303" spans="1:22"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row>
    <row r="304" spans="1:22"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row>
    <row r="305" spans="1:22"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row>
    <row r="306" spans="1:22"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row>
    <row r="307" spans="1:22"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row>
    <row r="308" spans="1:22"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row>
    <row r="309" spans="1:22"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row>
    <row r="310" spans="1:22"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row>
    <row r="311" spans="1:22"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row>
    <row r="312" spans="1:22"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row>
    <row r="313" spans="1:22"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row>
    <row r="314" spans="1:22"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row>
    <row r="315" spans="1:22"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row>
    <row r="316" spans="1:22"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row>
    <row r="317" spans="1:22"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row>
    <row r="318" spans="1:22"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row>
    <row r="319" spans="1:22"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row>
    <row r="320" spans="1:22"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row>
    <row r="321" spans="1:22"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row>
    <row r="322" spans="1:22"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row>
    <row r="323" spans="1:22"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row>
    <row r="324" spans="1:22"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row>
    <row r="325" spans="1:22"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row>
    <row r="326" spans="1:22"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row>
    <row r="327" spans="1:22"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row>
    <row r="328" spans="1:22"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row>
    <row r="329" spans="1:22"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row>
    <row r="330" spans="1:22"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row>
    <row r="331" spans="1:22"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row>
    <row r="332" spans="1:22"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row>
    <row r="333" spans="1:22"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row>
    <row r="334" spans="1:22"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row>
    <row r="335" spans="1:22" x14ac:dyDescent="0.25">
      <c r="A335" s="151"/>
      <c r="B335" s="151"/>
      <c r="C335" s="151"/>
    </row>
    <row r="336" spans="1:22" x14ac:dyDescent="0.25">
      <c r="A336" s="151"/>
      <c r="B336" s="151"/>
      <c r="C336" s="151"/>
    </row>
  </sheetData>
  <mergeCells count="9">
    <mergeCell ref="A5:C5"/>
    <mergeCell ref="A15:C15"/>
    <mergeCell ref="A17:C17"/>
    <mergeCell ref="A7:C7"/>
    <mergeCell ref="A8:C8"/>
    <mergeCell ref="A9:C9"/>
    <mergeCell ref="A14:C14"/>
    <mergeCell ref="B12:C12"/>
    <mergeCell ref="B11:C11"/>
  </mergeCells>
  <pageMargins left="0.9055118110236221" right="0.51181102362204722" top="0.35433070866141736" bottom="0.35433070866141736" header="0" footer="0"/>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zoomScale="80" zoomScaleSheetLayoutView="80" workbookViewId="0">
      <selection activeCell="S25" sqref="S25"/>
    </sheetView>
  </sheetViews>
  <sheetFormatPr defaultRowHeight="15" x14ac:dyDescent="0.25"/>
  <cols>
    <col min="1" max="1" width="7.42578125" style="1" customWidth="1"/>
    <col min="2" max="2" width="14" style="1" customWidth="1"/>
    <col min="3" max="3" width="19.85546875" style="1" customWidth="1"/>
    <col min="4" max="4" width="12.7109375" style="1" customWidth="1"/>
    <col min="5" max="5" width="22.7109375" style="1" customWidth="1"/>
    <col min="6" max="6" width="26.5703125" style="1" customWidth="1"/>
    <col min="7" max="7" width="24.85546875" style="1" customWidth="1"/>
    <col min="8" max="8" width="18" style="1" customWidth="1"/>
    <col min="9" max="9" width="17.140625" style="1" customWidth="1"/>
    <col min="10" max="10" width="19.85546875" style="1" customWidth="1"/>
    <col min="11" max="11" width="14.5703125" style="1" customWidth="1"/>
    <col min="12" max="12" width="13.42578125" style="1" customWidth="1"/>
    <col min="13" max="13" width="15.42578125" style="1" customWidth="1"/>
    <col min="14" max="14" width="15.140625" style="1" customWidth="1"/>
    <col min="15" max="15" width="14.7109375" style="1" customWidth="1"/>
    <col min="16" max="16" width="15.5703125" style="1" customWidth="1"/>
    <col min="17" max="17" width="49.85546875" style="1" customWidth="1"/>
    <col min="18" max="18" width="16.85546875" style="1" customWidth="1"/>
    <col min="19" max="19" width="21" style="1" customWidth="1"/>
    <col min="20" max="16384" width="9.140625" style="1"/>
  </cols>
  <sheetData>
    <row r="1" spans="1:28" s="12" customFormat="1" ht="18.75" customHeight="1" x14ac:dyDescent="0.2">
      <c r="A1" s="18"/>
      <c r="S1" s="31" t="s">
        <v>62</v>
      </c>
    </row>
    <row r="2" spans="1:28" s="12" customFormat="1" ht="18.75" customHeight="1" x14ac:dyDescent="0.3">
      <c r="A2" s="18"/>
      <c r="S2" s="15" t="s">
        <v>10</v>
      </c>
    </row>
    <row r="3" spans="1:28" s="12" customFormat="1" ht="18.75" x14ac:dyDescent="0.3">
      <c r="S3" s="15" t="s">
        <v>61</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1.25" customHeight="1"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0" t="s">
        <v>445</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местоположение'!B11</f>
        <v>P_1.1.1.3.8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0" t="str">
        <f>'1. паспорт местоположение'!A14:C14</f>
        <v>Строительство ЛЭП-6кВ от ПС 110кВ Листвяжная (ПИР - 2025 г., СМР - 2026 г.)</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63"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93</v>
      </c>
      <c r="C19" s="288" t="s">
        <v>306</v>
      </c>
      <c r="D19" s="287" t="s">
        <v>305</v>
      </c>
      <c r="E19" s="287" t="s">
        <v>92</v>
      </c>
      <c r="F19" s="287" t="s">
        <v>91</v>
      </c>
      <c r="G19" s="287" t="s">
        <v>301</v>
      </c>
      <c r="H19" s="287" t="s">
        <v>90</v>
      </c>
      <c r="I19" s="287" t="s">
        <v>89</v>
      </c>
      <c r="J19" s="287" t="s">
        <v>88</v>
      </c>
      <c r="K19" s="287" t="s">
        <v>87</v>
      </c>
      <c r="L19" s="287" t="s">
        <v>86</v>
      </c>
      <c r="M19" s="287" t="s">
        <v>85</v>
      </c>
      <c r="N19" s="287" t="s">
        <v>84</v>
      </c>
      <c r="O19" s="287" t="s">
        <v>83</v>
      </c>
      <c r="P19" s="287" t="s">
        <v>82</v>
      </c>
      <c r="Q19" s="287" t="s">
        <v>304</v>
      </c>
      <c r="R19" s="287"/>
      <c r="S19" s="290" t="s">
        <v>399</v>
      </c>
      <c r="T19" s="4"/>
      <c r="U19" s="4"/>
      <c r="V19" s="4"/>
      <c r="W19" s="4"/>
      <c r="X19" s="4"/>
      <c r="Y19" s="4"/>
    </row>
    <row r="20" spans="1:28" s="3" customFormat="1" ht="216" customHeight="1" x14ac:dyDescent="0.2">
      <c r="A20" s="287"/>
      <c r="B20" s="287"/>
      <c r="C20" s="289"/>
      <c r="D20" s="287"/>
      <c r="E20" s="287"/>
      <c r="F20" s="287"/>
      <c r="G20" s="287"/>
      <c r="H20" s="287"/>
      <c r="I20" s="287"/>
      <c r="J20" s="287"/>
      <c r="K20" s="287"/>
      <c r="L20" s="287"/>
      <c r="M20" s="287"/>
      <c r="N20" s="287"/>
      <c r="O20" s="287"/>
      <c r="P20" s="287"/>
      <c r="Q20" s="32" t="s">
        <v>302</v>
      </c>
      <c r="R20" s="33" t="s">
        <v>303</v>
      </c>
      <c r="S20" s="290"/>
      <c r="T20" s="26"/>
      <c r="U20" s="26"/>
      <c r="V20" s="26"/>
      <c r="W20" s="26"/>
      <c r="X20" s="26"/>
      <c r="Y20" s="26"/>
      <c r="Z20" s="25"/>
      <c r="AA20" s="25"/>
      <c r="AB20" s="25"/>
    </row>
    <row r="21" spans="1:28" s="3" customFormat="1" ht="18.75" x14ac:dyDescent="0.2">
      <c r="A21" s="32">
        <v>1</v>
      </c>
      <c r="B21" s="36">
        <v>2</v>
      </c>
      <c r="C21" s="32">
        <v>3</v>
      </c>
      <c r="D21" s="36">
        <v>4</v>
      </c>
      <c r="E21" s="32">
        <v>5</v>
      </c>
      <c r="F21" s="36">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101.25" customHeight="1" x14ac:dyDescent="0.2">
      <c r="A22" s="241">
        <v>1</v>
      </c>
      <c r="B22" s="244" t="s">
        <v>525</v>
      </c>
      <c r="C22" s="245" t="s">
        <v>300</v>
      </c>
      <c r="D22" s="245" t="s">
        <v>515</v>
      </c>
      <c r="E22" s="245" t="s">
        <v>524</v>
      </c>
      <c r="F22" s="245" t="s">
        <v>523</v>
      </c>
      <c r="G22" s="245" t="s">
        <v>523</v>
      </c>
      <c r="H22" s="245">
        <v>2</v>
      </c>
      <c r="I22" s="245">
        <v>0</v>
      </c>
      <c r="J22" s="245">
        <v>2</v>
      </c>
      <c r="K22" s="245">
        <v>6</v>
      </c>
      <c r="L22" s="245">
        <v>1</v>
      </c>
      <c r="M22" s="245" t="s">
        <v>450</v>
      </c>
      <c r="N22" s="245" t="s">
        <v>450</v>
      </c>
      <c r="O22" s="245" t="s">
        <v>450</v>
      </c>
      <c r="P22" s="245" t="s">
        <v>450</v>
      </c>
      <c r="Q22" s="245" t="s">
        <v>526</v>
      </c>
      <c r="R22" s="245" t="s">
        <v>441</v>
      </c>
      <c r="S22" s="246">
        <v>13.52298384</v>
      </c>
      <c r="T22" s="26"/>
      <c r="U22" s="26"/>
      <c r="V22" s="26"/>
      <c r="W22" s="26"/>
      <c r="X22" s="26"/>
      <c r="Y22" s="26"/>
      <c r="Z22" s="25"/>
      <c r="AA22" s="25"/>
      <c r="AB22" s="25"/>
    </row>
    <row r="23" spans="1:28" s="3" customFormat="1" ht="18.75" hidden="1" x14ac:dyDescent="0.2">
      <c r="A23" s="27" t="s">
        <v>0</v>
      </c>
      <c r="B23" s="27" t="s">
        <v>0</v>
      </c>
      <c r="C23" s="27"/>
      <c r="D23" s="27"/>
      <c r="E23" s="27" t="s">
        <v>0</v>
      </c>
      <c r="F23" s="27" t="s">
        <v>0</v>
      </c>
      <c r="G23" s="27" t="s">
        <v>0</v>
      </c>
      <c r="H23" s="27" t="s">
        <v>0</v>
      </c>
      <c r="I23" s="27"/>
      <c r="J23" s="27"/>
      <c r="K23" s="27"/>
      <c r="L23" s="27"/>
      <c r="M23" s="27" t="s">
        <v>0</v>
      </c>
      <c r="N23" s="27" t="s">
        <v>0</v>
      </c>
      <c r="O23" s="27" t="s">
        <v>0</v>
      </c>
      <c r="P23" s="27" t="s">
        <v>0</v>
      </c>
      <c r="Q23" s="27" t="s">
        <v>0</v>
      </c>
      <c r="R23" s="5"/>
      <c r="S23" s="98"/>
      <c r="T23" s="26"/>
      <c r="U23" s="26"/>
      <c r="V23" s="26"/>
      <c r="W23" s="26"/>
      <c r="X23" s="25"/>
      <c r="Y23" s="25"/>
      <c r="Z23" s="25"/>
      <c r="AA23" s="25"/>
      <c r="AB23" s="25"/>
    </row>
    <row r="24" spans="1:28" ht="48" hidden="1" customHeight="1" x14ac:dyDescent="0.25">
      <c r="A24" s="87"/>
      <c r="B24" s="36" t="s">
        <v>299</v>
      </c>
      <c r="C24" s="36"/>
      <c r="D24" s="36"/>
      <c r="E24" s="87" t="s">
        <v>300</v>
      </c>
      <c r="F24" s="87" t="s">
        <v>300</v>
      </c>
      <c r="G24" s="87" t="s">
        <v>300</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F362"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8"/>
  <sheetViews>
    <sheetView view="pageBreakPreview" zoomScale="75" zoomScaleSheetLayoutView="75" workbookViewId="0">
      <selection activeCell="A25" sqref="A25"/>
    </sheetView>
  </sheetViews>
  <sheetFormatPr defaultColWidth="10.7109375" defaultRowHeight="15.75" x14ac:dyDescent="0.25"/>
  <cols>
    <col min="1" max="1" width="7.7109375" style="41" customWidth="1"/>
    <col min="2" max="3" width="21" style="41" customWidth="1"/>
    <col min="4" max="4" width="17.140625" style="41" customWidth="1"/>
    <col min="5" max="8" width="16.140625" style="41" customWidth="1"/>
    <col min="9" max="9" width="7.7109375" style="41" customWidth="1"/>
    <col min="10" max="10" width="16.28515625" style="41" customWidth="1"/>
    <col min="11" max="12" width="10" style="41" customWidth="1"/>
    <col min="13" max="14" width="7.7109375" style="41" customWidth="1"/>
    <col min="15" max="15" width="13" style="41" customWidth="1"/>
    <col min="16" max="16" width="7.7109375" style="41" customWidth="1"/>
    <col min="17" max="17" width="18.85546875" style="41" customWidth="1"/>
    <col min="18" max="21" width="30" style="41" customWidth="1"/>
    <col min="22" max="234" width="10.7109375" style="41"/>
    <col min="235" max="236" width="15.7109375" style="41" customWidth="1"/>
    <col min="237" max="239" width="14.7109375" style="41" customWidth="1"/>
    <col min="240" max="243" width="13.7109375" style="41" customWidth="1"/>
    <col min="244" max="247" width="15.7109375" style="41" customWidth="1"/>
    <col min="248" max="248" width="22.85546875" style="41" customWidth="1"/>
    <col min="249" max="249" width="20.7109375" style="41" customWidth="1"/>
    <col min="250" max="250" width="17.7109375" style="41" customWidth="1"/>
    <col min="251" max="259" width="14.7109375" style="41" customWidth="1"/>
    <col min="260" max="490" width="10.7109375" style="41"/>
    <col min="491" max="492" width="15.7109375" style="41" customWidth="1"/>
    <col min="493" max="495" width="14.7109375" style="41" customWidth="1"/>
    <col min="496" max="499" width="13.7109375" style="41" customWidth="1"/>
    <col min="500" max="503" width="15.7109375" style="41" customWidth="1"/>
    <col min="504" max="504" width="22.85546875" style="41" customWidth="1"/>
    <col min="505" max="505" width="20.7109375" style="41" customWidth="1"/>
    <col min="506" max="506" width="17.7109375" style="41" customWidth="1"/>
    <col min="507" max="515" width="14.7109375" style="41" customWidth="1"/>
    <col min="516" max="746" width="10.7109375" style="41"/>
    <col min="747" max="748" width="15.7109375" style="41" customWidth="1"/>
    <col min="749" max="751" width="14.7109375" style="41" customWidth="1"/>
    <col min="752" max="755" width="13.7109375" style="41" customWidth="1"/>
    <col min="756" max="759" width="15.7109375" style="41" customWidth="1"/>
    <col min="760" max="760" width="22.85546875" style="41" customWidth="1"/>
    <col min="761" max="761" width="20.7109375" style="41" customWidth="1"/>
    <col min="762" max="762" width="17.7109375" style="41" customWidth="1"/>
    <col min="763" max="771" width="14.7109375" style="41" customWidth="1"/>
    <col min="772" max="1002" width="10.7109375" style="41"/>
    <col min="1003" max="1004" width="15.7109375" style="41" customWidth="1"/>
    <col min="1005" max="1007" width="14.7109375" style="41" customWidth="1"/>
    <col min="1008" max="1011" width="13.7109375" style="41" customWidth="1"/>
    <col min="1012" max="1015" width="15.7109375" style="41" customWidth="1"/>
    <col min="1016" max="1016" width="22.85546875" style="41" customWidth="1"/>
    <col min="1017" max="1017" width="20.7109375" style="41" customWidth="1"/>
    <col min="1018" max="1018" width="17.7109375" style="41" customWidth="1"/>
    <col min="1019" max="1027" width="14.7109375" style="41" customWidth="1"/>
    <col min="1028" max="1258" width="10.7109375" style="41"/>
    <col min="1259" max="1260" width="15.7109375" style="41" customWidth="1"/>
    <col min="1261" max="1263" width="14.7109375" style="41" customWidth="1"/>
    <col min="1264" max="1267" width="13.7109375" style="41" customWidth="1"/>
    <col min="1268" max="1271" width="15.7109375" style="41" customWidth="1"/>
    <col min="1272" max="1272" width="22.85546875" style="41" customWidth="1"/>
    <col min="1273" max="1273" width="20.7109375" style="41" customWidth="1"/>
    <col min="1274" max="1274" width="17.7109375" style="41" customWidth="1"/>
    <col min="1275" max="1283" width="14.7109375" style="41" customWidth="1"/>
    <col min="1284" max="1514" width="10.7109375" style="41"/>
    <col min="1515" max="1516" width="15.7109375" style="41" customWidth="1"/>
    <col min="1517" max="1519" width="14.7109375" style="41" customWidth="1"/>
    <col min="1520" max="1523" width="13.7109375" style="41" customWidth="1"/>
    <col min="1524" max="1527" width="15.7109375" style="41" customWidth="1"/>
    <col min="1528" max="1528" width="22.85546875" style="41" customWidth="1"/>
    <col min="1529" max="1529" width="20.7109375" style="41" customWidth="1"/>
    <col min="1530" max="1530" width="17.7109375" style="41" customWidth="1"/>
    <col min="1531" max="1539" width="14.7109375" style="41" customWidth="1"/>
    <col min="1540" max="1770" width="10.7109375" style="41"/>
    <col min="1771" max="1772" width="15.7109375" style="41" customWidth="1"/>
    <col min="1773" max="1775" width="14.7109375" style="41" customWidth="1"/>
    <col min="1776" max="1779" width="13.7109375" style="41" customWidth="1"/>
    <col min="1780" max="1783" width="15.7109375" style="41" customWidth="1"/>
    <col min="1784" max="1784" width="22.85546875" style="41" customWidth="1"/>
    <col min="1785" max="1785" width="20.7109375" style="41" customWidth="1"/>
    <col min="1786" max="1786" width="17.7109375" style="41" customWidth="1"/>
    <col min="1787" max="1795" width="14.7109375" style="41" customWidth="1"/>
    <col min="1796" max="2026" width="10.7109375" style="41"/>
    <col min="2027" max="2028" width="15.7109375" style="41" customWidth="1"/>
    <col min="2029" max="2031" width="14.7109375" style="41" customWidth="1"/>
    <col min="2032" max="2035" width="13.7109375" style="41" customWidth="1"/>
    <col min="2036" max="2039" width="15.7109375" style="41" customWidth="1"/>
    <col min="2040" max="2040" width="22.85546875" style="41" customWidth="1"/>
    <col min="2041" max="2041" width="20.7109375" style="41" customWidth="1"/>
    <col min="2042" max="2042" width="17.7109375" style="41" customWidth="1"/>
    <col min="2043" max="2051" width="14.7109375" style="41" customWidth="1"/>
    <col min="2052" max="2282" width="10.7109375" style="41"/>
    <col min="2283" max="2284" width="15.7109375" style="41" customWidth="1"/>
    <col min="2285" max="2287" width="14.7109375" style="41" customWidth="1"/>
    <col min="2288" max="2291" width="13.7109375" style="41" customWidth="1"/>
    <col min="2292" max="2295" width="15.7109375" style="41" customWidth="1"/>
    <col min="2296" max="2296" width="22.85546875" style="41" customWidth="1"/>
    <col min="2297" max="2297" width="20.7109375" style="41" customWidth="1"/>
    <col min="2298" max="2298" width="17.7109375" style="41" customWidth="1"/>
    <col min="2299" max="2307" width="14.7109375" style="41" customWidth="1"/>
    <col min="2308" max="2538" width="10.7109375" style="41"/>
    <col min="2539" max="2540" width="15.7109375" style="41" customWidth="1"/>
    <col min="2541" max="2543" width="14.7109375" style="41" customWidth="1"/>
    <col min="2544" max="2547" width="13.7109375" style="41" customWidth="1"/>
    <col min="2548" max="2551" width="15.7109375" style="41" customWidth="1"/>
    <col min="2552" max="2552" width="22.85546875" style="41" customWidth="1"/>
    <col min="2553" max="2553" width="20.7109375" style="41" customWidth="1"/>
    <col min="2554" max="2554" width="17.7109375" style="41" customWidth="1"/>
    <col min="2555" max="2563" width="14.7109375" style="41" customWidth="1"/>
    <col min="2564" max="2794" width="10.7109375" style="41"/>
    <col min="2795" max="2796" width="15.7109375" style="41" customWidth="1"/>
    <col min="2797" max="2799" width="14.7109375" style="41" customWidth="1"/>
    <col min="2800" max="2803" width="13.7109375" style="41" customWidth="1"/>
    <col min="2804" max="2807" width="15.7109375" style="41" customWidth="1"/>
    <col min="2808" max="2808" width="22.85546875" style="41" customWidth="1"/>
    <col min="2809" max="2809" width="20.7109375" style="41" customWidth="1"/>
    <col min="2810" max="2810" width="17.7109375" style="41" customWidth="1"/>
    <col min="2811" max="2819" width="14.7109375" style="41" customWidth="1"/>
    <col min="2820" max="3050" width="10.7109375" style="41"/>
    <col min="3051" max="3052" width="15.7109375" style="41" customWidth="1"/>
    <col min="3053" max="3055" width="14.7109375" style="41" customWidth="1"/>
    <col min="3056" max="3059" width="13.7109375" style="41" customWidth="1"/>
    <col min="3060" max="3063" width="15.7109375" style="41" customWidth="1"/>
    <col min="3064" max="3064" width="22.85546875" style="41" customWidth="1"/>
    <col min="3065" max="3065" width="20.7109375" style="41" customWidth="1"/>
    <col min="3066" max="3066" width="17.7109375" style="41" customWidth="1"/>
    <col min="3067" max="3075" width="14.7109375" style="41" customWidth="1"/>
    <col min="3076" max="3306" width="10.7109375" style="41"/>
    <col min="3307" max="3308" width="15.7109375" style="41" customWidth="1"/>
    <col min="3309" max="3311" width="14.7109375" style="41" customWidth="1"/>
    <col min="3312" max="3315" width="13.7109375" style="41" customWidth="1"/>
    <col min="3316" max="3319" width="15.7109375" style="41" customWidth="1"/>
    <col min="3320" max="3320" width="22.85546875" style="41" customWidth="1"/>
    <col min="3321" max="3321" width="20.7109375" style="41" customWidth="1"/>
    <col min="3322" max="3322" width="17.7109375" style="41" customWidth="1"/>
    <col min="3323" max="3331" width="14.7109375" style="41" customWidth="1"/>
    <col min="3332" max="3562" width="10.7109375" style="41"/>
    <col min="3563" max="3564" width="15.7109375" style="41" customWidth="1"/>
    <col min="3565" max="3567" width="14.7109375" style="41" customWidth="1"/>
    <col min="3568" max="3571" width="13.7109375" style="41" customWidth="1"/>
    <col min="3572" max="3575" width="15.7109375" style="41" customWidth="1"/>
    <col min="3576" max="3576" width="22.85546875" style="41" customWidth="1"/>
    <col min="3577" max="3577" width="20.7109375" style="41" customWidth="1"/>
    <col min="3578" max="3578" width="17.7109375" style="41" customWidth="1"/>
    <col min="3579" max="3587" width="14.7109375" style="41" customWidth="1"/>
    <col min="3588" max="3818" width="10.7109375" style="41"/>
    <col min="3819" max="3820" width="15.7109375" style="41" customWidth="1"/>
    <col min="3821" max="3823" width="14.7109375" style="41" customWidth="1"/>
    <col min="3824" max="3827" width="13.7109375" style="41" customWidth="1"/>
    <col min="3828" max="3831" width="15.7109375" style="41" customWidth="1"/>
    <col min="3832" max="3832" width="22.85546875" style="41" customWidth="1"/>
    <col min="3833" max="3833" width="20.7109375" style="41" customWidth="1"/>
    <col min="3834" max="3834" width="17.7109375" style="41" customWidth="1"/>
    <col min="3835" max="3843" width="14.7109375" style="41" customWidth="1"/>
    <col min="3844" max="4074" width="10.7109375" style="41"/>
    <col min="4075" max="4076" width="15.7109375" style="41" customWidth="1"/>
    <col min="4077" max="4079" width="14.7109375" style="41" customWidth="1"/>
    <col min="4080" max="4083" width="13.7109375" style="41" customWidth="1"/>
    <col min="4084" max="4087" width="15.7109375" style="41" customWidth="1"/>
    <col min="4088" max="4088" width="22.85546875" style="41" customWidth="1"/>
    <col min="4089" max="4089" width="20.7109375" style="41" customWidth="1"/>
    <col min="4090" max="4090" width="17.7109375" style="41" customWidth="1"/>
    <col min="4091" max="4099" width="14.7109375" style="41" customWidth="1"/>
    <col min="4100" max="4330" width="10.7109375" style="41"/>
    <col min="4331" max="4332" width="15.7109375" style="41" customWidth="1"/>
    <col min="4333" max="4335" width="14.7109375" style="41" customWidth="1"/>
    <col min="4336" max="4339" width="13.7109375" style="41" customWidth="1"/>
    <col min="4340" max="4343" width="15.7109375" style="41" customWidth="1"/>
    <col min="4344" max="4344" width="22.85546875" style="41" customWidth="1"/>
    <col min="4345" max="4345" width="20.7109375" style="41" customWidth="1"/>
    <col min="4346" max="4346" width="17.7109375" style="41" customWidth="1"/>
    <col min="4347" max="4355" width="14.7109375" style="41" customWidth="1"/>
    <col min="4356" max="4586" width="10.7109375" style="41"/>
    <col min="4587" max="4588" width="15.7109375" style="41" customWidth="1"/>
    <col min="4589" max="4591" width="14.7109375" style="41" customWidth="1"/>
    <col min="4592" max="4595" width="13.7109375" style="41" customWidth="1"/>
    <col min="4596" max="4599" width="15.7109375" style="41" customWidth="1"/>
    <col min="4600" max="4600" width="22.85546875" style="41" customWidth="1"/>
    <col min="4601" max="4601" width="20.7109375" style="41" customWidth="1"/>
    <col min="4602" max="4602" width="17.7109375" style="41" customWidth="1"/>
    <col min="4603" max="4611" width="14.7109375" style="41" customWidth="1"/>
    <col min="4612" max="4842" width="10.7109375" style="41"/>
    <col min="4843" max="4844" width="15.7109375" style="41" customWidth="1"/>
    <col min="4845" max="4847" width="14.7109375" style="41" customWidth="1"/>
    <col min="4848" max="4851" width="13.7109375" style="41" customWidth="1"/>
    <col min="4852" max="4855" width="15.7109375" style="41" customWidth="1"/>
    <col min="4856" max="4856" width="22.85546875" style="41" customWidth="1"/>
    <col min="4857" max="4857" width="20.7109375" style="41" customWidth="1"/>
    <col min="4858" max="4858" width="17.7109375" style="41" customWidth="1"/>
    <col min="4859" max="4867" width="14.7109375" style="41" customWidth="1"/>
    <col min="4868" max="5098" width="10.7109375" style="41"/>
    <col min="5099" max="5100" width="15.7109375" style="41" customWidth="1"/>
    <col min="5101" max="5103" width="14.7109375" style="41" customWidth="1"/>
    <col min="5104" max="5107" width="13.7109375" style="41" customWidth="1"/>
    <col min="5108" max="5111" width="15.7109375" style="41" customWidth="1"/>
    <col min="5112" max="5112" width="22.85546875" style="41" customWidth="1"/>
    <col min="5113" max="5113" width="20.7109375" style="41" customWidth="1"/>
    <col min="5114" max="5114" width="17.7109375" style="41" customWidth="1"/>
    <col min="5115" max="5123" width="14.7109375" style="41" customWidth="1"/>
    <col min="5124" max="5354" width="10.7109375" style="41"/>
    <col min="5355" max="5356" width="15.7109375" style="41" customWidth="1"/>
    <col min="5357" max="5359" width="14.7109375" style="41" customWidth="1"/>
    <col min="5360" max="5363" width="13.7109375" style="41" customWidth="1"/>
    <col min="5364" max="5367" width="15.7109375" style="41" customWidth="1"/>
    <col min="5368" max="5368" width="22.85546875" style="41" customWidth="1"/>
    <col min="5369" max="5369" width="20.7109375" style="41" customWidth="1"/>
    <col min="5370" max="5370" width="17.7109375" style="41" customWidth="1"/>
    <col min="5371" max="5379" width="14.7109375" style="41" customWidth="1"/>
    <col min="5380" max="5610" width="10.7109375" style="41"/>
    <col min="5611" max="5612" width="15.7109375" style="41" customWidth="1"/>
    <col min="5613" max="5615" width="14.7109375" style="41" customWidth="1"/>
    <col min="5616" max="5619" width="13.7109375" style="41" customWidth="1"/>
    <col min="5620" max="5623" width="15.7109375" style="41" customWidth="1"/>
    <col min="5624" max="5624" width="22.85546875" style="41" customWidth="1"/>
    <col min="5625" max="5625" width="20.7109375" style="41" customWidth="1"/>
    <col min="5626" max="5626" width="17.7109375" style="41" customWidth="1"/>
    <col min="5627" max="5635" width="14.7109375" style="41" customWidth="1"/>
    <col min="5636" max="5866" width="10.7109375" style="41"/>
    <col min="5867" max="5868" width="15.7109375" style="41" customWidth="1"/>
    <col min="5869" max="5871" width="14.7109375" style="41" customWidth="1"/>
    <col min="5872" max="5875" width="13.7109375" style="41" customWidth="1"/>
    <col min="5876" max="5879" width="15.7109375" style="41" customWidth="1"/>
    <col min="5880" max="5880" width="22.85546875" style="41" customWidth="1"/>
    <col min="5881" max="5881" width="20.7109375" style="41" customWidth="1"/>
    <col min="5882" max="5882" width="17.7109375" style="41" customWidth="1"/>
    <col min="5883" max="5891" width="14.7109375" style="41" customWidth="1"/>
    <col min="5892" max="6122" width="10.7109375" style="41"/>
    <col min="6123" max="6124" width="15.7109375" style="41" customWidth="1"/>
    <col min="6125" max="6127" width="14.7109375" style="41" customWidth="1"/>
    <col min="6128" max="6131" width="13.7109375" style="41" customWidth="1"/>
    <col min="6132" max="6135" width="15.7109375" style="41" customWidth="1"/>
    <col min="6136" max="6136" width="22.85546875" style="41" customWidth="1"/>
    <col min="6137" max="6137" width="20.7109375" style="41" customWidth="1"/>
    <col min="6138" max="6138" width="17.7109375" style="41" customWidth="1"/>
    <col min="6139" max="6147" width="14.7109375" style="41" customWidth="1"/>
    <col min="6148" max="6378" width="10.7109375" style="41"/>
    <col min="6379" max="6380" width="15.7109375" style="41" customWidth="1"/>
    <col min="6381" max="6383" width="14.7109375" style="41" customWidth="1"/>
    <col min="6384" max="6387" width="13.7109375" style="41" customWidth="1"/>
    <col min="6388" max="6391" width="15.7109375" style="41" customWidth="1"/>
    <col min="6392" max="6392" width="22.85546875" style="41" customWidth="1"/>
    <col min="6393" max="6393" width="20.7109375" style="41" customWidth="1"/>
    <col min="6394" max="6394" width="17.7109375" style="41" customWidth="1"/>
    <col min="6395" max="6403" width="14.7109375" style="41" customWidth="1"/>
    <col min="6404" max="6634" width="10.7109375" style="41"/>
    <col min="6635" max="6636" width="15.7109375" style="41" customWidth="1"/>
    <col min="6637" max="6639" width="14.7109375" style="41" customWidth="1"/>
    <col min="6640" max="6643" width="13.7109375" style="41" customWidth="1"/>
    <col min="6644" max="6647" width="15.7109375" style="41" customWidth="1"/>
    <col min="6648" max="6648" width="22.85546875" style="41" customWidth="1"/>
    <col min="6649" max="6649" width="20.7109375" style="41" customWidth="1"/>
    <col min="6650" max="6650" width="17.7109375" style="41" customWidth="1"/>
    <col min="6651" max="6659" width="14.7109375" style="41" customWidth="1"/>
    <col min="6660" max="6890" width="10.7109375" style="41"/>
    <col min="6891" max="6892" width="15.7109375" style="41" customWidth="1"/>
    <col min="6893" max="6895" width="14.7109375" style="41" customWidth="1"/>
    <col min="6896" max="6899" width="13.7109375" style="41" customWidth="1"/>
    <col min="6900" max="6903" width="15.7109375" style="41" customWidth="1"/>
    <col min="6904" max="6904" width="22.85546875" style="41" customWidth="1"/>
    <col min="6905" max="6905" width="20.7109375" style="41" customWidth="1"/>
    <col min="6906" max="6906" width="17.7109375" style="41" customWidth="1"/>
    <col min="6907" max="6915" width="14.7109375" style="41" customWidth="1"/>
    <col min="6916" max="7146" width="10.7109375" style="41"/>
    <col min="7147" max="7148" width="15.7109375" style="41" customWidth="1"/>
    <col min="7149" max="7151" width="14.7109375" style="41" customWidth="1"/>
    <col min="7152" max="7155" width="13.7109375" style="41" customWidth="1"/>
    <col min="7156" max="7159" width="15.7109375" style="41" customWidth="1"/>
    <col min="7160" max="7160" width="22.85546875" style="41" customWidth="1"/>
    <col min="7161" max="7161" width="20.7109375" style="41" customWidth="1"/>
    <col min="7162" max="7162" width="17.7109375" style="41" customWidth="1"/>
    <col min="7163" max="7171" width="14.7109375" style="41" customWidth="1"/>
    <col min="7172" max="7402" width="10.7109375" style="41"/>
    <col min="7403" max="7404" width="15.7109375" style="41" customWidth="1"/>
    <col min="7405" max="7407" width="14.7109375" style="41" customWidth="1"/>
    <col min="7408" max="7411" width="13.7109375" style="41" customWidth="1"/>
    <col min="7412" max="7415" width="15.7109375" style="41" customWidth="1"/>
    <col min="7416" max="7416" width="22.85546875" style="41" customWidth="1"/>
    <col min="7417" max="7417" width="20.7109375" style="41" customWidth="1"/>
    <col min="7418" max="7418" width="17.7109375" style="41" customWidth="1"/>
    <col min="7419" max="7427" width="14.7109375" style="41" customWidth="1"/>
    <col min="7428" max="7658" width="10.7109375" style="41"/>
    <col min="7659" max="7660" width="15.7109375" style="41" customWidth="1"/>
    <col min="7661" max="7663" width="14.7109375" style="41" customWidth="1"/>
    <col min="7664" max="7667" width="13.7109375" style="41" customWidth="1"/>
    <col min="7668" max="7671" width="15.7109375" style="41" customWidth="1"/>
    <col min="7672" max="7672" width="22.85546875" style="41" customWidth="1"/>
    <col min="7673" max="7673" width="20.7109375" style="41" customWidth="1"/>
    <col min="7674" max="7674" width="17.7109375" style="41" customWidth="1"/>
    <col min="7675" max="7683" width="14.7109375" style="41" customWidth="1"/>
    <col min="7684" max="7914" width="10.7109375" style="41"/>
    <col min="7915" max="7916" width="15.7109375" style="41" customWidth="1"/>
    <col min="7917" max="7919" width="14.7109375" style="41" customWidth="1"/>
    <col min="7920" max="7923" width="13.7109375" style="41" customWidth="1"/>
    <col min="7924" max="7927" width="15.7109375" style="41" customWidth="1"/>
    <col min="7928" max="7928" width="22.85546875" style="41" customWidth="1"/>
    <col min="7929" max="7929" width="20.7109375" style="41" customWidth="1"/>
    <col min="7930" max="7930" width="17.7109375" style="41" customWidth="1"/>
    <col min="7931" max="7939" width="14.7109375" style="41" customWidth="1"/>
    <col min="7940" max="8170" width="10.7109375" style="41"/>
    <col min="8171" max="8172" width="15.7109375" style="41" customWidth="1"/>
    <col min="8173" max="8175" width="14.7109375" style="41" customWidth="1"/>
    <col min="8176" max="8179" width="13.7109375" style="41" customWidth="1"/>
    <col min="8180" max="8183" width="15.7109375" style="41" customWidth="1"/>
    <col min="8184" max="8184" width="22.85546875" style="41" customWidth="1"/>
    <col min="8185" max="8185" width="20.7109375" style="41" customWidth="1"/>
    <col min="8186" max="8186" width="17.7109375" style="41" customWidth="1"/>
    <col min="8187" max="8195" width="14.7109375" style="41" customWidth="1"/>
    <col min="8196" max="8426" width="10.7109375" style="41"/>
    <col min="8427" max="8428" width="15.7109375" style="41" customWidth="1"/>
    <col min="8429" max="8431" width="14.7109375" style="41" customWidth="1"/>
    <col min="8432" max="8435" width="13.7109375" style="41" customWidth="1"/>
    <col min="8436" max="8439" width="15.7109375" style="41" customWidth="1"/>
    <col min="8440" max="8440" width="22.85546875" style="41" customWidth="1"/>
    <col min="8441" max="8441" width="20.7109375" style="41" customWidth="1"/>
    <col min="8442" max="8442" width="17.7109375" style="41" customWidth="1"/>
    <col min="8443" max="8451" width="14.7109375" style="41" customWidth="1"/>
    <col min="8452" max="8682" width="10.7109375" style="41"/>
    <col min="8683" max="8684" width="15.7109375" style="41" customWidth="1"/>
    <col min="8685" max="8687" width="14.7109375" style="41" customWidth="1"/>
    <col min="8688" max="8691" width="13.7109375" style="41" customWidth="1"/>
    <col min="8692" max="8695" width="15.7109375" style="41" customWidth="1"/>
    <col min="8696" max="8696" width="22.85546875" style="41" customWidth="1"/>
    <col min="8697" max="8697" width="20.7109375" style="41" customWidth="1"/>
    <col min="8698" max="8698" width="17.7109375" style="41" customWidth="1"/>
    <col min="8699" max="8707" width="14.7109375" style="41" customWidth="1"/>
    <col min="8708" max="8938" width="10.7109375" style="41"/>
    <col min="8939" max="8940" width="15.7109375" style="41" customWidth="1"/>
    <col min="8941" max="8943" width="14.7109375" style="41" customWidth="1"/>
    <col min="8944" max="8947" width="13.7109375" style="41" customWidth="1"/>
    <col min="8948" max="8951" width="15.7109375" style="41" customWidth="1"/>
    <col min="8952" max="8952" width="22.85546875" style="41" customWidth="1"/>
    <col min="8953" max="8953" width="20.7109375" style="41" customWidth="1"/>
    <col min="8954" max="8954" width="17.7109375" style="41" customWidth="1"/>
    <col min="8955" max="8963" width="14.7109375" style="41" customWidth="1"/>
    <col min="8964" max="9194" width="10.7109375" style="41"/>
    <col min="9195" max="9196" width="15.7109375" style="41" customWidth="1"/>
    <col min="9197" max="9199" width="14.7109375" style="41" customWidth="1"/>
    <col min="9200" max="9203" width="13.7109375" style="41" customWidth="1"/>
    <col min="9204" max="9207" width="15.7109375" style="41" customWidth="1"/>
    <col min="9208" max="9208" width="22.85546875" style="41" customWidth="1"/>
    <col min="9209" max="9209" width="20.7109375" style="41" customWidth="1"/>
    <col min="9210" max="9210" width="17.7109375" style="41" customWidth="1"/>
    <col min="9211" max="9219" width="14.7109375" style="41" customWidth="1"/>
    <col min="9220" max="9450" width="10.7109375" style="41"/>
    <col min="9451" max="9452" width="15.7109375" style="41" customWidth="1"/>
    <col min="9453" max="9455" width="14.7109375" style="41" customWidth="1"/>
    <col min="9456" max="9459" width="13.7109375" style="41" customWidth="1"/>
    <col min="9460" max="9463" width="15.7109375" style="41" customWidth="1"/>
    <col min="9464" max="9464" width="22.85546875" style="41" customWidth="1"/>
    <col min="9465" max="9465" width="20.7109375" style="41" customWidth="1"/>
    <col min="9466" max="9466" width="17.7109375" style="41" customWidth="1"/>
    <col min="9467" max="9475" width="14.7109375" style="41" customWidth="1"/>
    <col min="9476" max="9706" width="10.7109375" style="41"/>
    <col min="9707" max="9708" width="15.7109375" style="41" customWidth="1"/>
    <col min="9709" max="9711" width="14.7109375" style="41" customWidth="1"/>
    <col min="9712" max="9715" width="13.7109375" style="41" customWidth="1"/>
    <col min="9716" max="9719" width="15.7109375" style="41" customWidth="1"/>
    <col min="9720" max="9720" width="22.85546875" style="41" customWidth="1"/>
    <col min="9721" max="9721" width="20.7109375" style="41" customWidth="1"/>
    <col min="9722" max="9722" width="17.7109375" style="41" customWidth="1"/>
    <col min="9723" max="9731" width="14.7109375" style="41" customWidth="1"/>
    <col min="9732" max="9962" width="10.7109375" style="41"/>
    <col min="9963" max="9964" width="15.7109375" style="41" customWidth="1"/>
    <col min="9965" max="9967" width="14.7109375" style="41" customWidth="1"/>
    <col min="9968" max="9971" width="13.7109375" style="41" customWidth="1"/>
    <col min="9972" max="9975" width="15.7109375" style="41" customWidth="1"/>
    <col min="9976" max="9976" width="22.85546875" style="41" customWidth="1"/>
    <col min="9977" max="9977" width="20.7109375" style="41" customWidth="1"/>
    <col min="9978" max="9978" width="17.7109375" style="41" customWidth="1"/>
    <col min="9979" max="9987" width="14.7109375" style="41" customWidth="1"/>
    <col min="9988" max="10218" width="10.7109375" style="41"/>
    <col min="10219" max="10220" width="15.7109375" style="41" customWidth="1"/>
    <col min="10221" max="10223" width="14.7109375" style="41" customWidth="1"/>
    <col min="10224" max="10227" width="13.7109375" style="41" customWidth="1"/>
    <col min="10228" max="10231" width="15.7109375" style="41" customWidth="1"/>
    <col min="10232" max="10232" width="22.85546875" style="41" customWidth="1"/>
    <col min="10233" max="10233" width="20.7109375" style="41" customWidth="1"/>
    <col min="10234" max="10234" width="17.7109375" style="41" customWidth="1"/>
    <col min="10235" max="10243" width="14.7109375" style="41" customWidth="1"/>
    <col min="10244" max="10474" width="10.7109375" style="41"/>
    <col min="10475" max="10476" width="15.7109375" style="41" customWidth="1"/>
    <col min="10477" max="10479" width="14.7109375" style="41" customWidth="1"/>
    <col min="10480" max="10483" width="13.7109375" style="41" customWidth="1"/>
    <col min="10484" max="10487" width="15.7109375" style="41" customWidth="1"/>
    <col min="10488" max="10488" width="22.85546875" style="41" customWidth="1"/>
    <col min="10489" max="10489" width="20.7109375" style="41" customWidth="1"/>
    <col min="10490" max="10490" width="17.7109375" style="41" customWidth="1"/>
    <col min="10491" max="10499" width="14.7109375" style="41" customWidth="1"/>
    <col min="10500" max="10730" width="10.7109375" style="41"/>
    <col min="10731" max="10732" width="15.7109375" style="41" customWidth="1"/>
    <col min="10733" max="10735" width="14.7109375" style="41" customWidth="1"/>
    <col min="10736" max="10739" width="13.7109375" style="41" customWidth="1"/>
    <col min="10740" max="10743" width="15.7109375" style="41" customWidth="1"/>
    <col min="10744" max="10744" width="22.85546875" style="41" customWidth="1"/>
    <col min="10745" max="10745" width="20.7109375" style="41" customWidth="1"/>
    <col min="10746" max="10746" width="17.7109375" style="41" customWidth="1"/>
    <col min="10747" max="10755" width="14.7109375" style="41" customWidth="1"/>
    <col min="10756" max="10986" width="10.7109375" style="41"/>
    <col min="10987" max="10988" width="15.7109375" style="41" customWidth="1"/>
    <col min="10989" max="10991" width="14.7109375" style="41" customWidth="1"/>
    <col min="10992" max="10995" width="13.7109375" style="41" customWidth="1"/>
    <col min="10996" max="10999" width="15.7109375" style="41" customWidth="1"/>
    <col min="11000" max="11000" width="22.85546875" style="41" customWidth="1"/>
    <col min="11001" max="11001" width="20.7109375" style="41" customWidth="1"/>
    <col min="11002" max="11002" width="17.7109375" style="41" customWidth="1"/>
    <col min="11003" max="11011" width="14.7109375" style="41" customWidth="1"/>
    <col min="11012" max="11242" width="10.7109375" style="41"/>
    <col min="11243" max="11244" width="15.7109375" style="41" customWidth="1"/>
    <col min="11245" max="11247" width="14.7109375" style="41" customWidth="1"/>
    <col min="11248" max="11251" width="13.7109375" style="41" customWidth="1"/>
    <col min="11252" max="11255" width="15.7109375" style="41" customWidth="1"/>
    <col min="11256" max="11256" width="22.85546875" style="41" customWidth="1"/>
    <col min="11257" max="11257" width="20.7109375" style="41" customWidth="1"/>
    <col min="11258" max="11258" width="17.7109375" style="41" customWidth="1"/>
    <col min="11259" max="11267" width="14.7109375" style="41" customWidth="1"/>
    <col min="11268" max="11498" width="10.7109375" style="41"/>
    <col min="11499" max="11500" width="15.7109375" style="41" customWidth="1"/>
    <col min="11501" max="11503" width="14.7109375" style="41" customWidth="1"/>
    <col min="11504" max="11507" width="13.7109375" style="41" customWidth="1"/>
    <col min="11508" max="11511" width="15.7109375" style="41" customWidth="1"/>
    <col min="11512" max="11512" width="22.85546875" style="41" customWidth="1"/>
    <col min="11513" max="11513" width="20.7109375" style="41" customWidth="1"/>
    <col min="11514" max="11514" width="17.7109375" style="41" customWidth="1"/>
    <col min="11515" max="11523" width="14.7109375" style="41" customWidth="1"/>
    <col min="11524" max="11754" width="10.7109375" style="41"/>
    <col min="11755" max="11756" width="15.7109375" style="41" customWidth="1"/>
    <col min="11757" max="11759" width="14.7109375" style="41" customWidth="1"/>
    <col min="11760" max="11763" width="13.7109375" style="41" customWidth="1"/>
    <col min="11764" max="11767" width="15.7109375" style="41" customWidth="1"/>
    <col min="11768" max="11768" width="22.85546875" style="41" customWidth="1"/>
    <col min="11769" max="11769" width="20.7109375" style="41" customWidth="1"/>
    <col min="11770" max="11770" width="17.7109375" style="41" customWidth="1"/>
    <col min="11771" max="11779" width="14.7109375" style="41" customWidth="1"/>
    <col min="11780" max="12010" width="10.7109375" style="41"/>
    <col min="12011" max="12012" width="15.7109375" style="41" customWidth="1"/>
    <col min="12013" max="12015" width="14.7109375" style="41" customWidth="1"/>
    <col min="12016" max="12019" width="13.7109375" style="41" customWidth="1"/>
    <col min="12020" max="12023" width="15.7109375" style="41" customWidth="1"/>
    <col min="12024" max="12024" width="22.85546875" style="41" customWidth="1"/>
    <col min="12025" max="12025" width="20.7109375" style="41" customWidth="1"/>
    <col min="12026" max="12026" width="17.7109375" style="41" customWidth="1"/>
    <col min="12027" max="12035" width="14.7109375" style="41" customWidth="1"/>
    <col min="12036" max="12266" width="10.7109375" style="41"/>
    <col min="12267" max="12268" width="15.7109375" style="41" customWidth="1"/>
    <col min="12269" max="12271" width="14.7109375" style="41" customWidth="1"/>
    <col min="12272" max="12275" width="13.7109375" style="41" customWidth="1"/>
    <col min="12276" max="12279" width="15.7109375" style="41" customWidth="1"/>
    <col min="12280" max="12280" width="22.85546875" style="41" customWidth="1"/>
    <col min="12281" max="12281" width="20.7109375" style="41" customWidth="1"/>
    <col min="12282" max="12282" width="17.7109375" style="41" customWidth="1"/>
    <col min="12283" max="12291" width="14.7109375" style="41" customWidth="1"/>
    <col min="12292" max="12522" width="10.7109375" style="41"/>
    <col min="12523" max="12524" width="15.7109375" style="41" customWidth="1"/>
    <col min="12525" max="12527" width="14.7109375" style="41" customWidth="1"/>
    <col min="12528" max="12531" width="13.7109375" style="41" customWidth="1"/>
    <col min="12532" max="12535" width="15.7109375" style="41" customWidth="1"/>
    <col min="12536" max="12536" width="22.85546875" style="41" customWidth="1"/>
    <col min="12537" max="12537" width="20.7109375" style="41" customWidth="1"/>
    <col min="12538" max="12538" width="17.7109375" style="41" customWidth="1"/>
    <col min="12539" max="12547" width="14.7109375" style="41" customWidth="1"/>
    <col min="12548" max="12778" width="10.7109375" style="41"/>
    <col min="12779" max="12780" width="15.7109375" style="41" customWidth="1"/>
    <col min="12781" max="12783" width="14.7109375" style="41" customWidth="1"/>
    <col min="12784" max="12787" width="13.7109375" style="41" customWidth="1"/>
    <col min="12788" max="12791" width="15.7109375" style="41" customWidth="1"/>
    <col min="12792" max="12792" width="22.85546875" style="41" customWidth="1"/>
    <col min="12793" max="12793" width="20.7109375" style="41" customWidth="1"/>
    <col min="12794" max="12794" width="17.7109375" style="41" customWidth="1"/>
    <col min="12795" max="12803" width="14.7109375" style="41" customWidth="1"/>
    <col min="12804" max="13034" width="10.7109375" style="41"/>
    <col min="13035" max="13036" width="15.7109375" style="41" customWidth="1"/>
    <col min="13037" max="13039" width="14.7109375" style="41" customWidth="1"/>
    <col min="13040" max="13043" width="13.7109375" style="41" customWidth="1"/>
    <col min="13044" max="13047" width="15.7109375" style="41" customWidth="1"/>
    <col min="13048" max="13048" width="22.85546875" style="41" customWidth="1"/>
    <col min="13049" max="13049" width="20.7109375" style="41" customWidth="1"/>
    <col min="13050" max="13050" width="17.7109375" style="41" customWidth="1"/>
    <col min="13051" max="13059" width="14.7109375" style="41" customWidth="1"/>
    <col min="13060" max="13290" width="10.7109375" style="41"/>
    <col min="13291" max="13292" width="15.7109375" style="41" customWidth="1"/>
    <col min="13293" max="13295" width="14.7109375" style="41" customWidth="1"/>
    <col min="13296" max="13299" width="13.7109375" style="41" customWidth="1"/>
    <col min="13300" max="13303" width="15.7109375" style="41" customWidth="1"/>
    <col min="13304" max="13304" width="22.85546875" style="41" customWidth="1"/>
    <col min="13305" max="13305" width="20.7109375" style="41" customWidth="1"/>
    <col min="13306" max="13306" width="17.7109375" style="41" customWidth="1"/>
    <col min="13307" max="13315" width="14.7109375" style="41" customWidth="1"/>
    <col min="13316" max="13546" width="10.7109375" style="41"/>
    <col min="13547" max="13548" width="15.7109375" style="41" customWidth="1"/>
    <col min="13549" max="13551" width="14.7109375" style="41" customWidth="1"/>
    <col min="13552" max="13555" width="13.7109375" style="41" customWidth="1"/>
    <col min="13556" max="13559" width="15.7109375" style="41" customWidth="1"/>
    <col min="13560" max="13560" width="22.85546875" style="41" customWidth="1"/>
    <col min="13561" max="13561" width="20.7109375" style="41" customWidth="1"/>
    <col min="13562" max="13562" width="17.7109375" style="41" customWidth="1"/>
    <col min="13563" max="13571" width="14.7109375" style="41" customWidth="1"/>
    <col min="13572" max="13802" width="10.7109375" style="41"/>
    <col min="13803" max="13804" width="15.7109375" style="41" customWidth="1"/>
    <col min="13805" max="13807" width="14.7109375" style="41" customWidth="1"/>
    <col min="13808" max="13811" width="13.7109375" style="41" customWidth="1"/>
    <col min="13812" max="13815" width="15.7109375" style="41" customWidth="1"/>
    <col min="13816" max="13816" width="22.85546875" style="41" customWidth="1"/>
    <col min="13817" max="13817" width="20.7109375" style="41" customWidth="1"/>
    <col min="13818" max="13818" width="17.7109375" style="41" customWidth="1"/>
    <col min="13819" max="13827" width="14.7109375" style="41" customWidth="1"/>
    <col min="13828" max="14058" width="10.7109375" style="41"/>
    <col min="14059" max="14060" width="15.7109375" style="41" customWidth="1"/>
    <col min="14061" max="14063" width="14.7109375" style="41" customWidth="1"/>
    <col min="14064" max="14067" width="13.7109375" style="41" customWidth="1"/>
    <col min="14068" max="14071" width="15.7109375" style="41" customWidth="1"/>
    <col min="14072" max="14072" width="22.85546875" style="41" customWidth="1"/>
    <col min="14073" max="14073" width="20.7109375" style="41" customWidth="1"/>
    <col min="14074" max="14074" width="17.7109375" style="41" customWidth="1"/>
    <col min="14075" max="14083" width="14.7109375" style="41" customWidth="1"/>
    <col min="14084" max="14314" width="10.7109375" style="41"/>
    <col min="14315" max="14316" width="15.7109375" style="41" customWidth="1"/>
    <col min="14317" max="14319" width="14.7109375" style="41" customWidth="1"/>
    <col min="14320" max="14323" width="13.7109375" style="41" customWidth="1"/>
    <col min="14324" max="14327" width="15.7109375" style="41" customWidth="1"/>
    <col min="14328" max="14328" width="22.85546875" style="41" customWidth="1"/>
    <col min="14329" max="14329" width="20.7109375" style="41" customWidth="1"/>
    <col min="14330" max="14330" width="17.7109375" style="41" customWidth="1"/>
    <col min="14331" max="14339" width="14.7109375" style="41" customWidth="1"/>
    <col min="14340" max="14570" width="10.7109375" style="41"/>
    <col min="14571" max="14572" width="15.7109375" style="41" customWidth="1"/>
    <col min="14573" max="14575" width="14.7109375" style="41" customWidth="1"/>
    <col min="14576" max="14579" width="13.7109375" style="41" customWidth="1"/>
    <col min="14580" max="14583" width="15.7109375" style="41" customWidth="1"/>
    <col min="14584" max="14584" width="22.85546875" style="41" customWidth="1"/>
    <col min="14585" max="14585" width="20.7109375" style="41" customWidth="1"/>
    <col min="14586" max="14586" width="17.7109375" style="41" customWidth="1"/>
    <col min="14587" max="14595" width="14.7109375" style="41" customWidth="1"/>
    <col min="14596" max="14826" width="10.7109375" style="41"/>
    <col min="14827" max="14828" width="15.7109375" style="41" customWidth="1"/>
    <col min="14829" max="14831" width="14.7109375" style="41" customWidth="1"/>
    <col min="14832" max="14835" width="13.7109375" style="41" customWidth="1"/>
    <col min="14836" max="14839" width="15.7109375" style="41" customWidth="1"/>
    <col min="14840" max="14840" width="22.85546875" style="41" customWidth="1"/>
    <col min="14841" max="14841" width="20.7109375" style="41" customWidth="1"/>
    <col min="14842" max="14842" width="17.7109375" style="41" customWidth="1"/>
    <col min="14843" max="14851" width="14.7109375" style="41" customWidth="1"/>
    <col min="14852" max="15082" width="10.7109375" style="41"/>
    <col min="15083" max="15084" width="15.7109375" style="41" customWidth="1"/>
    <col min="15085" max="15087" width="14.7109375" style="41" customWidth="1"/>
    <col min="15088" max="15091" width="13.7109375" style="41" customWidth="1"/>
    <col min="15092" max="15095" width="15.7109375" style="41" customWidth="1"/>
    <col min="15096" max="15096" width="22.85546875" style="41" customWidth="1"/>
    <col min="15097" max="15097" width="20.7109375" style="41" customWidth="1"/>
    <col min="15098" max="15098" width="17.7109375" style="41" customWidth="1"/>
    <col min="15099" max="15107" width="14.7109375" style="41" customWidth="1"/>
    <col min="15108" max="15338" width="10.7109375" style="41"/>
    <col min="15339" max="15340" width="15.7109375" style="41" customWidth="1"/>
    <col min="15341" max="15343" width="14.7109375" style="41" customWidth="1"/>
    <col min="15344" max="15347" width="13.7109375" style="41" customWidth="1"/>
    <col min="15348" max="15351" width="15.7109375" style="41" customWidth="1"/>
    <col min="15352" max="15352" width="22.85546875" style="41" customWidth="1"/>
    <col min="15353" max="15353" width="20.7109375" style="41" customWidth="1"/>
    <col min="15354" max="15354" width="17.7109375" style="41" customWidth="1"/>
    <col min="15355" max="15363" width="14.7109375" style="41" customWidth="1"/>
    <col min="15364" max="15594" width="10.7109375" style="41"/>
    <col min="15595" max="15596" width="15.7109375" style="41" customWidth="1"/>
    <col min="15597" max="15599" width="14.7109375" style="41" customWidth="1"/>
    <col min="15600" max="15603" width="13.7109375" style="41" customWidth="1"/>
    <col min="15604" max="15607" width="15.7109375" style="41" customWidth="1"/>
    <col min="15608" max="15608" width="22.85546875" style="41" customWidth="1"/>
    <col min="15609" max="15609" width="20.7109375" style="41" customWidth="1"/>
    <col min="15610" max="15610" width="17.7109375" style="41" customWidth="1"/>
    <col min="15611" max="15619" width="14.7109375" style="41" customWidth="1"/>
    <col min="15620" max="15850" width="10.7109375" style="41"/>
    <col min="15851" max="15852" width="15.7109375" style="41" customWidth="1"/>
    <col min="15853" max="15855" width="14.7109375" style="41" customWidth="1"/>
    <col min="15856" max="15859" width="13.7109375" style="41" customWidth="1"/>
    <col min="15860" max="15863" width="15.7109375" style="41" customWidth="1"/>
    <col min="15864" max="15864" width="22.85546875" style="41" customWidth="1"/>
    <col min="15865" max="15865" width="20.7109375" style="41" customWidth="1"/>
    <col min="15866" max="15866" width="17.7109375" style="41" customWidth="1"/>
    <col min="15867" max="15875" width="14.7109375" style="41" customWidth="1"/>
    <col min="15876" max="16106" width="10.7109375" style="41"/>
    <col min="16107" max="16108" width="15.7109375" style="41" customWidth="1"/>
    <col min="16109" max="16111" width="14.7109375" style="41" customWidth="1"/>
    <col min="16112" max="16115" width="13.7109375" style="41" customWidth="1"/>
    <col min="16116" max="16119" width="15.7109375" style="41" customWidth="1"/>
    <col min="16120" max="16120" width="22.85546875" style="41" customWidth="1"/>
    <col min="16121" max="16121" width="20.7109375" style="41" customWidth="1"/>
    <col min="16122" max="16122" width="17.7109375" style="41" customWidth="1"/>
    <col min="16123" max="16131" width="14.7109375" style="41" customWidth="1"/>
    <col min="16132" max="16384" width="10.7109375" style="41"/>
  </cols>
  <sheetData>
    <row r="1" spans="1:21" ht="25.5" customHeight="1" x14ac:dyDescent="0.25"/>
    <row r="2" spans="1:21" s="12" customFormat="1" ht="18.75" customHeight="1" x14ac:dyDescent="0.2">
      <c r="E2" s="18"/>
      <c r="R2" s="16"/>
      <c r="S2" s="16"/>
    </row>
    <row r="3" spans="1:21" s="12" customFormat="1" ht="18.75" customHeight="1" x14ac:dyDescent="0.2">
      <c r="E3" s="18"/>
      <c r="R3" s="16"/>
      <c r="S3" s="16"/>
    </row>
    <row r="4" spans="1:21" s="12" customFormat="1" x14ac:dyDescent="0.2">
      <c r="E4" s="17"/>
      <c r="R4" s="16"/>
      <c r="S4" s="16"/>
    </row>
    <row r="5" spans="1:21" s="12" customFormat="1" x14ac:dyDescent="0.2">
      <c r="A5" s="272" t="str">
        <f>'2. паспорт  ТП'!A4:S4</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row>
    <row r="6" spans="1:21" s="12" customFormat="1" x14ac:dyDescent="0.2">
      <c r="A6" s="168"/>
      <c r="B6" s="168"/>
      <c r="C6" s="168"/>
      <c r="D6" s="168"/>
      <c r="E6" s="168"/>
      <c r="F6" s="168"/>
      <c r="G6" s="168"/>
      <c r="H6" s="168"/>
      <c r="I6" s="168"/>
      <c r="J6" s="168"/>
      <c r="K6" s="168"/>
      <c r="L6" s="232"/>
      <c r="M6" s="168"/>
      <c r="N6" s="168"/>
      <c r="O6" s="168"/>
      <c r="P6" s="168"/>
      <c r="Q6" s="168"/>
      <c r="R6" s="168"/>
      <c r="S6" s="168"/>
      <c r="T6" s="168"/>
      <c r="U6" s="168"/>
    </row>
    <row r="7" spans="1:21" s="12" customFormat="1" ht="18.75" x14ac:dyDescent="0.2">
      <c r="E7" s="285" t="s">
        <v>9</v>
      </c>
      <c r="F7" s="285"/>
      <c r="G7" s="285"/>
      <c r="H7" s="285"/>
      <c r="I7" s="285"/>
      <c r="J7" s="285"/>
      <c r="K7" s="285"/>
      <c r="L7" s="285"/>
      <c r="M7" s="285"/>
      <c r="N7" s="285"/>
      <c r="O7" s="285"/>
      <c r="P7" s="285"/>
      <c r="Q7" s="285"/>
      <c r="R7" s="285"/>
      <c r="S7" s="285"/>
      <c r="T7" s="285"/>
      <c r="U7" s="285"/>
    </row>
    <row r="8" spans="1:21" s="12" customFormat="1" ht="18.75" x14ac:dyDescent="0.2">
      <c r="E8" s="170"/>
      <c r="F8" s="170"/>
      <c r="G8" s="170"/>
      <c r="H8" s="170"/>
      <c r="I8" s="170"/>
      <c r="J8" s="170"/>
      <c r="K8" s="170"/>
      <c r="L8" s="233"/>
      <c r="M8" s="170"/>
      <c r="N8" s="170"/>
      <c r="O8" s="170"/>
      <c r="P8" s="170"/>
      <c r="Q8" s="170"/>
      <c r="R8" s="170"/>
      <c r="S8" s="170"/>
      <c r="T8" s="101"/>
      <c r="U8" s="101"/>
    </row>
    <row r="9" spans="1:21" s="12" customFormat="1" ht="18.75" customHeight="1" x14ac:dyDescent="0.2">
      <c r="E9" s="280" t="s">
        <v>439</v>
      </c>
      <c r="F9" s="280"/>
      <c r="G9" s="280"/>
      <c r="H9" s="280"/>
      <c r="I9" s="280"/>
      <c r="J9" s="280"/>
      <c r="K9" s="280"/>
      <c r="L9" s="280"/>
      <c r="M9" s="280"/>
      <c r="N9" s="280"/>
      <c r="O9" s="280"/>
      <c r="P9" s="280"/>
      <c r="Q9" s="280"/>
      <c r="R9" s="280"/>
      <c r="S9" s="280"/>
      <c r="T9" s="280"/>
      <c r="U9" s="280"/>
    </row>
    <row r="10" spans="1:21" s="12" customFormat="1" ht="18.75" customHeight="1" x14ac:dyDescent="0.2">
      <c r="E10" s="281" t="s">
        <v>8</v>
      </c>
      <c r="F10" s="281"/>
      <c r="G10" s="281"/>
      <c r="H10" s="281"/>
      <c r="I10" s="281"/>
      <c r="J10" s="281"/>
      <c r="K10" s="281"/>
      <c r="L10" s="281"/>
      <c r="M10" s="281"/>
      <c r="N10" s="281"/>
      <c r="O10" s="281"/>
      <c r="P10" s="281"/>
      <c r="Q10" s="281"/>
      <c r="R10" s="281"/>
      <c r="S10" s="281"/>
      <c r="T10" s="281"/>
      <c r="U10" s="281"/>
    </row>
    <row r="11" spans="1:21" s="12" customFormat="1" ht="18.75" x14ac:dyDescent="0.2">
      <c r="E11" s="170"/>
      <c r="F11" s="170"/>
      <c r="G11" s="170"/>
      <c r="H11" s="170"/>
      <c r="I11" s="170"/>
      <c r="J11" s="170"/>
      <c r="K11" s="170"/>
      <c r="L11" s="233"/>
      <c r="M11" s="170"/>
      <c r="N11" s="170"/>
      <c r="O11" s="170"/>
      <c r="P11" s="170"/>
      <c r="Q11" s="170"/>
      <c r="R11" s="170"/>
      <c r="S11" s="170"/>
      <c r="T11" s="101"/>
      <c r="U11" s="101"/>
    </row>
    <row r="12" spans="1:21" s="12" customFormat="1" ht="18.75" x14ac:dyDescent="0.2">
      <c r="E12" s="181"/>
      <c r="F12" s="181"/>
      <c r="G12" s="181"/>
      <c r="H12" s="181"/>
      <c r="I12" s="181"/>
      <c r="J12" s="285" t="str">
        <f>'1. паспорт местоположение'!B11</f>
        <v>P_1.1.1.3.8</v>
      </c>
      <c r="K12" s="285"/>
      <c r="L12" s="285"/>
      <c r="M12" s="285"/>
      <c r="N12" s="285"/>
      <c r="O12" s="285"/>
      <c r="P12" s="285"/>
      <c r="Q12" s="285"/>
      <c r="R12" s="181"/>
      <c r="S12" s="181"/>
      <c r="T12" s="101"/>
      <c r="U12" s="101"/>
    </row>
    <row r="13" spans="1:21" s="12" customFormat="1" ht="18.75" customHeight="1" x14ac:dyDescent="0.2">
      <c r="A13" s="103"/>
      <c r="B13" s="103"/>
      <c r="C13" s="103"/>
      <c r="D13" s="103"/>
      <c r="E13" s="281" t="s">
        <v>7</v>
      </c>
      <c r="F13" s="281"/>
      <c r="G13" s="281"/>
      <c r="H13" s="281"/>
      <c r="I13" s="281"/>
      <c r="J13" s="281"/>
      <c r="K13" s="281"/>
      <c r="L13" s="281"/>
      <c r="M13" s="281"/>
      <c r="N13" s="281"/>
      <c r="O13" s="281"/>
      <c r="P13" s="281"/>
      <c r="Q13" s="281"/>
      <c r="R13" s="281"/>
      <c r="S13" s="281"/>
      <c r="T13" s="281"/>
      <c r="U13" s="281"/>
    </row>
    <row r="14" spans="1:21" s="9" customFormat="1" ht="15.75" customHeight="1" x14ac:dyDescent="0.2">
      <c r="E14" s="171"/>
      <c r="F14" s="171"/>
      <c r="G14" s="171"/>
      <c r="H14" s="171"/>
      <c r="I14" s="171"/>
      <c r="J14" s="171"/>
      <c r="K14" s="171"/>
      <c r="L14" s="234"/>
      <c r="M14" s="171"/>
      <c r="N14" s="171"/>
      <c r="O14" s="171"/>
      <c r="P14" s="171"/>
      <c r="Q14" s="171"/>
      <c r="R14" s="171"/>
      <c r="S14" s="171"/>
      <c r="T14" s="171"/>
      <c r="U14" s="171"/>
    </row>
    <row r="15" spans="1:21" s="3" customFormat="1" ht="12" x14ac:dyDescent="0.2">
      <c r="E15" s="280" t="str">
        <f>'1. паспорт местоположение'!A14</f>
        <v>Строительство ЛЭП-6кВ от ПС 110кВ Листвяжная (ПИР - 2025 г., СМР - 2026 г.)</v>
      </c>
      <c r="F15" s="280"/>
      <c r="G15" s="280"/>
      <c r="H15" s="280"/>
      <c r="I15" s="280"/>
      <c r="J15" s="280"/>
      <c r="K15" s="280"/>
      <c r="L15" s="280"/>
      <c r="M15" s="280"/>
      <c r="N15" s="280"/>
      <c r="O15" s="280"/>
      <c r="P15" s="280"/>
      <c r="Q15" s="280"/>
      <c r="R15" s="280"/>
      <c r="S15" s="280"/>
      <c r="T15" s="280"/>
      <c r="U15" s="280"/>
    </row>
    <row r="16" spans="1:21" s="3" customFormat="1" ht="15" customHeight="1" x14ac:dyDescent="0.2">
      <c r="E16" s="281" t="s">
        <v>6</v>
      </c>
      <c r="F16" s="281"/>
      <c r="G16" s="281"/>
      <c r="H16" s="281"/>
      <c r="I16" s="281"/>
      <c r="J16" s="281"/>
      <c r="K16" s="281"/>
      <c r="L16" s="281"/>
      <c r="M16" s="281"/>
      <c r="N16" s="281"/>
      <c r="O16" s="281"/>
      <c r="P16" s="281"/>
      <c r="Q16" s="281"/>
      <c r="R16" s="281"/>
      <c r="S16" s="281"/>
      <c r="T16" s="281"/>
      <c r="U16" s="281"/>
    </row>
    <row r="17" spans="1:21" s="3" customFormat="1" ht="15" customHeight="1" x14ac:dyDescent="0.2">
      <c r="E17" s="169"/>
      <c r="F17" s="169"/>
      <c r="G17" s="169"/>
      <c r="H17" s="169"/>
      <c r="I17" s="169"/>
      <c r="J17" s="169"/>
      <c r="K17" s="169"/>
      <c r="L17" s="235"/>
      <c r="M17" s="169"/>
      <c r="N17" s="169"/>
      <c r="O17" s="169"/>
      <c r="P17" s="169"/>
      <c r="Q17" s="169"/>
      <c r="R17" s="169"/>
      <c r="S17" s="169"/>
      <c r="T17" s="169"/>
      <c r="U17" s="169"/>
    </row>
    <row r="18" spans="1:21" s="3" customFormat="1" ht="15" customHeight="1" x14ac:dyDescent="0.2">
      <c r="E18" s="299"/>
      <c r="F18" s="299"/>
      <c r="G18" s="299"/>
      <c r="H18" s="299"/>
      <c r="I18" s="299"/>
      <c r="J18" s="299"/>
      <c r="K18" s="299"/>
      <c r="L18" s="299"/>
      <c r="M18" s="299"/>
      <c r="N18" s="299"/>
      <c r="O18" s="299"/>
      <c r="P18" s="299"/>
      <c r="Q18" s="299"/>
      <c r="R18" s="299"/>
      <c r="S18" s="299"/>
      <c r="T18" s="299"/>
      <c r="U18" s="299"/>
    </row>
    <row r="19" spans="1:21" ht="25.5" customHeight="1"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row>
    <row r="20" spans="1:21" s="45" customFormat="1" ht="21" customHeight="1" x14ac:dyDescent="0.25"/>
    <row r="21" spans="1:21" ht="45.75" customHeight="1" x14ac:dyDescent="0.25">
      <c r="A21" s="300" t="s">
        <v>5</v>
      </c>
      <c r="B21" s="295" t="s">
        <v>497</v>
      </c>
      <c r="C21" s="296"/>
      <c r="D21" s="291" t="s">
        <v>461</v>
      </c>
      <c r="E21" s="295" t="s">
        <v>462</v>
      </c>
      <c r="F21" s="296"/>
      <c r="G21" s="295" t="s">
        <v>463</v>
      </c>
      <c r="H21" s="296"/>
      <c r="I21" s="295" t="s">
        <v>464</v>
      </c>
      <c r="J21" s="296"/>
      <c r="K21" s="291" t="s">
        <v>465</v>
      </c>
      <c r="L21" s="291" t="s">
        <v>465</v>
      </c>
      <c r="M21" s="295" t="s">
        <v>466</v>
      </c>
      <c r="N21" s="296"/>
      <c r="O21" s="295" t="s">
        <v>467</v>
      </c>
      <c r="P21" s="296"/>
      <c r="Q21" s="291" t="s">
        <v>468</v>
      </c>
      <c r="R21" s="293" t="s">
        <v>100</v>
      </c>
      <c r="S21" s="294"/>
      <c r="T21" s="293" t="s">
        <v>99</v>
      </c>
      <c r="U21" s="303"/>
    </row>
    <row r="22" spans="1:21" ht="216" customHeight="1" x14ac:dyDescent="0.25">
      <c r="A22" s="301"/>
      <c r="B22" s="297"/>
      <c r="C22" s="298"/>
      <c r="D22" s="304"/>
      <c r="E22" s="297"/>
      <c r="F22" s="298"/>
      <c r="G22" s="297"/>
      <c r="H22" s="298"/>
      <c r="I22" s="297"/>
      <c r="J22" s="298"/>
      <c r="K22" s="292"/>
      <c r="L22" s="292"/>
      <c r="M22" s="297"/>
      <c r="N22" s="298"/>
      <c r="O22" s="297"/>
      <c r="P22" s="298"/>
      <c r="Q22" s="292"/>
      <c r="R22" s="64" t="s">
        <v>98</v>
      </c>
      <c r="S22" s="64" t="s">
        <v>460</v>
      </c>
      <c r="T22" s="64" t="s">
        <v>97</v>
      </c>
      <c r="U22" s="64" t="s">
        <v>96</v>
      </c>
    </row>
    <row r="23" spans="1:21" ht="60" customHeight="1" x14ac:dyDescent="0.25">
      <c r="A23" s="302"/>
      <c r="B23" s="172" t="s">
        <v>94</v>
      </c>
      <c r="C23" s="172" t="s">
        <v>95</v>
      </c>
      <c r="D23" s="292"/>
      <c r="E23" s="172" t="s">
        <v>94</v>
      </c>
      <c r="F23" s="172" t="s">
        <v>95</v>
      </c>
      <c r="G23" s="172" t="s">
        <v>94</v>
      </c>
      <c r="H23" s="172" t="s">
        <v>95</v>
      </c>
      <c r="I23" s="172" t="s">
        <v>94</v>
      </c>
      <c r="J23" s="172" t="s">
        <v>95</v>
      </c>
      <c r="K23" s="172" t="s">
        <v>94</v>
      </c>
      <c r="L23" s="172" t="s">
        <v>95</v>
      </c>
      <c r="M23" s="172" t="s">
        <v>94</v>
      </c>
      <c r="N23" s="172" t="s">
        <v>95</v>
      </c>
      <c r="O23" s="172" t="s">
        <v>94</v>
      </c>
      <c r="P23" s="172" t="s">
        <v>95</v>
      </c>
      <c r="Q23" s="173" t="s">
        <v>94</v>
      </c>
      <c r="R23" s="64" t="s">
        <v>94</v>
      </c>
      <c r="S23" s="64" t="s">
        <v>94</v>
      </c>
      <c r="T23" s="64" t="s">
        <v>94</v>
      </c>
      <c r="U23" s="64" t="s">
        <v>94</v>
      </c>
    </row>
    <row r="24" spans="1:21"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1" s="45" customFormat="1" x14ac:dyDescent="0.25">
      <c r="A25" s="243">
        <v>1</v>
      </c>
      <c r="B25" s="242" t="s">
        <v>450</v>
      </c>
      <c r="C25" s="242" t="s">
        <v>450</v>
      </c>
      <c r="D25" s="242" t="s">
        <v>450</v>
      </c>
      <c r="E25" s="242" t="s">
        <v>450</v>
      </c>
      <c r="F25" s="242" t="s">
        <v>450</v>
      </c>
      <c r="G25" s="242" t="s">
        <v>450</v>
      </c>
      <c r="H25" s="242" t="s">
        <v>450</v>
      </c>
      <c r="I25" s="242" t="s">
        <v>450</v>
      </c>
      <c r="J25" s="242" t="s">
        <v>450</v>
      </c>
      <c r="K25" s="242" t="s">
        <v>450</v>
      </c>
      <c r="L25" s="242" t="s">
        <v>450</v>
      </c>
      <c r="M25" s="242" t="s">
        <v>450</v>
      </c>
      <c r="N25" s="242" t="s">
        <v>450</v>
      </c>
      <c r="O25" s="242" t="s">
        <v>450</v>
      </c>
      <c r="P25" s="242" t="s">
        <v>450</v>
      </c>
      <c r="Q25" s="242" t="s">
        <v>450</v>
      </c>
      <c r="R25" s="242" t="s">
        <v>450</v>
      </c>
      <c r="S25" s="242" t="s">
        <v>450</v>
      </c>
      <c r="T25" s="242" t="s">
        <v>450</v>
      </c>
      <c r="U25" s="242" t="s">
        <v>450</v>
      </c>
    </row>
    <row r="26" spans="1:21" ht="3" customHeight="1" x14ac:dyDescent="0.25"/>
    <row r="27" spans="1:21" s="43" customFormat="1" ht="12.75" x14ac:dyDescent="0.2">
      <c r="A27" s="44"/>
      <c r="B27" s="44"/>
      <c r="C27" s="44"/>
      <c r="E27" s="44"/>
    </row>
    <row r="28" spans="1:21" s="43" customFormat="1" ht="12.75" x14ac:dyDescent="0.2">
      <c r="A28" s="44"/>
      <c r="B28" s="44"/>
      <c r="C28" s="44"/>
    </row>
  </sheetData>
  <mergeCells count="23">
    <mergeCell ref="E15:U15"/>
    <mergeCell ref="E16:U16"/>
    <mergeCell ref="E18:U18"/>
    <mergeCell ref="A19:U19"/>
    <mergeCell ref="A21:A23"/>
    <mergeCell ref="B21:C22"/>
    <mergeCell ref="T21:U21"/>
    <mergeCell ref="D21:D23"/>
    <mergeCell ref="E21:F22"/>
    <mergeCell ref="E13:U13"/>
    <mergeCell ref="A5:U5"/>
    <mergeCell ref="E7:U7"/>
    <mergeCell ref="E9:U9"/>
    <mergeCell ref="E10:U10"/>
    <mergeCell ref="J12:Q12"/>
    <mergeCell ref="Q21:Q22"/>
    <mergeCell ref="R21:S21"/>
    <mergeCell ref="G21:H22"/>
    <mergeCell ref="I21:J22"/>
    <mergeCell ref="K21:K22"/>
    <mergeCell ref="M21:N22"/>
    <mergeCell ref="O21:P22"/>
    <mergeCell ref="L21:L22"/>
  </mergeCells>
  <pageMargins left="0.39370078740157483" right="0.39370078740157483" top="0.78740157480314965" bottom="0.39370078740157483" header="0" footer="0"/>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90" zoomScaleSheetLayoutView="90" workbookViewId="0">
      <selection activeCell="C25" sqref="C25"/>
    </sheetView>
  </sheetViews>
  <sheetFormatPr defaultColWidth="10.7109375" defaultRowHeight="15.75" x14ac:dyDescent="0.25"/>
  <cols>
    <col min="1" max="2" width="7.7109375" style="41" customWidth="1"/>
    <col min="3" max="3" width="41.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1" width="19.28515625" style="41" customWidth="1"/>
    <col min="22" max="23" width="7.7109375" style="41" customWidth="1"/>
    <col min="24" max="24" width="19" style="41" customWidth="1"/>
    <col min="25" max="26" width="17.28515625" style="41" customWidth="1"/>
    <col min="27" max="27" width="14.855468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15"/>
      <c r="AA1" s="113" t="s">
        <v>62</v>
      </c>
    </row>
    <row r="2" spans="1:27" s="12" customFormat="1" ht="18.75" customHeight="1" x14ac:dyDescent="0.2">
      <c r="E2" s="18"/>
      <c r="Q2" s="16"/>
      <c r="R2" s="16"/>
      <c r="Z2" s="116"/>
      <c r="AA2" s="114" t="s">
        <v>10</v>
      </c>
    </row>
    <row r="3" spans="1:27" s="12" customFormat="1" ht="18.75" customHeight="1" x14ac:dyDescent="0.2">
      <c r="E3" s="18"/>
      <c r="Q3" s="16"/>
      <c r="R3" s="16"/>
      <c r="Z3" s="116"/>
      <c r="AA3" s="114" t="s">
        <v>61</v>
      </c>
    </row>
    <row r="4" spans="1:27" s="12" customFormat="1" x14ac:dyDescent="0.2">
      <c r="E4" s="17"/>
      <c r="Q4" s="16"/>
      <c r="R4" s="16"/>
    </row>
    <row r="5" spans="1:27" s="12" customFormat="1" x14ac:dyDescent="0.2">
      <c r="A5" s="272" t="str">
        <f>'2. паспорт  ТП'!A4:S4</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439</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x14ac:dyDescent="0.2">
      <c r="E12" s="181"/>
      <c r="F12" s="181"/>
      <c r="G12" s="181"/>
      <c r="H12" s="181"/>
      <c r="I12" s="181"/>
      <c r="J12" s="181"/>
      <c r="K12" s="181"/>
      <c r="L12" s="181"/>
      <c r="M12" s="181"/>
      <c r="N12" s="181"/>
      <c r="O12" s="285" t="str">
        <f>'1. паспорт местоположение'!B11</f>
        <v>P_1.1.1.3.8</v>
      </c>
      <c r="P12" s="285"/>
      <c r="Q12" s="285"/>
      <c r="R12" s="285"/>
      <c r="S12" s="285"/>
      <c r="T12" s="101"/>
      <c r="U12" s="101"/>
      <c r="V12" s="101"/>
      <c r="W12" s="101"/>
    </row>
    <row r="13" spans="1:27" s="12" customFormat="1" ht="18.75" x14ac:dyDescent="0.2">
      <c r="E13" s="281" t="s">
        <v>7</v>
      </c>
      <c r="F13" s="281"/>
      <c r="G13" s="281"/>
      <c r="H13" s="281"/>
      <c r="I13" s="281"/>
      <c r="J13" s="281"/>
      <c r="K13" s="281"/>
      <c r="L13" s="281"/>
      <c r="M13" s="281"/>
      <c r="N13" s="281"/>
      <c r="O13" s="281"/>
      <c r="P13" s="281"/>
      <c r="Q13" s="281"/>
      <c r="R13" s="281"/>
      <c r="S13" s="281"/>
      <c r="T13" s="281"/>
      <c r="U13" s="281"/>
      <c r="V13" s="281"/>
      <c r="W13" s="281"/>
      <c r="X13" s="281"/>
      <c r="Y13" s="281"/>
      <c r="Z13" s="101"/>
      <c r="AA13" s="1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0" t="str">
        <f>'1. паспорт местоположение'!A14</f>
        <v>Строительство ЛЭП-6кВ от ПС 110кВ Листвяжная (ПИР - 2025 г., СМР - 2026 г.)</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408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5" customFormat="1" ht="21" customHeight="1" x14ac:dyDescent="0.25"/>
    <row r="21" spans="1:27" ht="45.75" customHeight="1" x14ac:dyDescent="0.25">
      <c r="A21" s="305" t="s">
        <v>5</v>
      </c>
      <c r="B21" s="307" t="s">
        <v>415</v>
      </c>
      <c r="C21" s="308"/>
      <c r="D21" s="307" t="s">
        <v>417</v>
      </c>
      <c r="E21" s="308"/>
      <c r="F21" s="293" t="s">
        <v>87</v>
      </c>
      <c r="G21" s="303"/>
      <c r="H21" s="303"/>
      <c r="I21" s="294"/>
      <c r="J21" s="305" t="s">
        <v>418</v>
      </c>
      <c r="K21" s="307" t="s">
        <v>419</v>
      </c>
      <c r="L21" s="308"/>
      <c r="M21" s="307" t="s">
        <v>420</v>
      </c>
      <c r="N21" s="308"/>
      <c r="O21" s="307" t="s">
        <v>407</v>
      </c>
      <c r="P21" s="308"/>
      <c r="Q21" s="307" t="s">
        <v>105</v>
      </c>
      <c r="R21" s="308"/>
      <c r="S21" s="305" t="s">
        <v>104</v>
      </c>
      <c r="T21" s="305" t="s">
        <v>421</v>
      </c>
      <c r="U21" s="305" t="s">
        <v>416</v>
      </c>
      <c r="V21" s="307" t="s">
        <v>103</v>
      </c>
      <c r="W21" s="308"/>
      <c r="X21" s="293" t="s">
        <v>100</v>
      </c>
      <c r="Y21" s="303"/>
      <c r="Z21" s="293" t="s">
        <v>99</v>
      </c>
      <c r="AA21" s="303"/>
    </row>
    <row r="22" spans="1:27" ht="216" customHeight="1" x14ac:dyDescent="0.25">
      <c r="A22" s="311"/>
      <c r="B22" s="309"/>
      <c r="C22" s="310"/>
      <c r="D22" s="309"/>
      <c r="E22" s="310"/>
      <c r="F22" s="293" t="s">
        <v>102</v>
      </c>
      <c r="G22" s="294"/>
      <c r="H22" s="293" t="s">
        <v>101</v>
      </c>
      <c r="I22" s="294"/>
      <c r="J22" s="306"/>
      <c r="K22" s="309"/>
      <c r="L22" s="310"/>
      <c r="M22" s="309"/>
      <c r="N22" s="310"/>
      <c r="O22" s="309"/>
      <c r="P22" s="310"/>
      <c r="Q22" s="309"/>
      <c r="R22" s="310"/>
      <c r="S22" s="306"/>
      <c r="T22" s="306"/>
      <c r="U22" s="306"/>
      <c r="V22" s="309"/>
      <c r="W22" s="310"/>
      <c r="X22" s="64" t="s">
        <v>98</v>
      </c>
      <c r="Y22" s="64" t="s">
        <v>455</v>
      </c>
      <c r="Z22" s="64" t="s">
        <v>97</v>
      </c>
      <c r="AA22" s="64" t="s">
        <v>96</v>
      </c>
    </row>
    <row r="23" spans="1:27" ht="60" customHeight="1" x14ac:dyDescent="0.25">
      <c r="A23" s="306"/>
      <c r="B23" s="104" t="s">
        <v>94</v>
      </c>
      <c r="C23" s="104" t="s">
        <v>95</v>
      </c>
      <c r="D23" s="65" t="s">
        <v>94</v>
      </c>
      <c r="E23" s="65" t="s">
        <v>95</v>
      </c>
      <c r="F23" s="65" t="s">
        <v>94</v>
      </c>
      <c r="G23" s="65" t="s">
        <v>95</v>
      </c>
      <c r="H23" s="65" t="s">
        <v>94</v>
      </c>
      <c r="I23" s="65" t="s">
        <v>95</v>
      </c>
      <c r="J23" s="65" t="s">
        <v>94</v>
      </c>
      <c r="K23" s="65" t="s">
        <v>94</v>
      </c>
      <c r="L23" s="65" t="s">
        <v>95</v>
      </c>
      <c r="M23" s="65" t="s">
        <v>94</v>
      </c>
      <c r="N23" s="65" t="s">
        <v>95</v>
      </c>
      <c r="O23" s="65" t="s">
        <v>94</v>
      </c>
      <c r="P23" s="65" t="s">
        <v>95</v>
      </c>
      <c r="Q23" s="65" t="s">
        <v>94</v>
      </c>
      <c r="R23" s="65" t="s">
        <v>95</v>
      </c>
      <c r="S23" s="65" t="s">
        <v>94</v>
      </c>
      <c r="T23" s="65" t="s">
        <v>94</v>
      </c>
      <c r="U23" s="65" t="s">
        <v>94</v>
      </c>
      <c r="V23" s="65" t="s">
        <v>94</v>
      </c>
      <c r="W23" s="65" t="s">
        <v>95</v>
      </c>
      <c r="X23" s="65" t="s">
        <v>94</v>
      </c>
      <c r="Y23" s="65" t="s">
        <v>94</v>
      </c>
      <c r="Z23" s="64" t="s">
        <v>94</v>
      </c>
      <c r="AA23" s="64" t="s">
        <v>94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31" customFormat="1" ht="138.75" customHeight="1" x14ac:dyDescent="0.25">
      <c r="A25" s="243">
        <v>1</v>
      </c>
      <c r="B25" s="243" t="s">
        <v>450</v>
      </c>
      <c r="C25" s="247" t="s">
        <v>531</v>
      </c>
      <c r="D25" s="243" t="s">
        <v>450</v>
      </c>
      <c r="E25" s="247" t="s">
        <v>530</v>
      </c>
      <c r="F25" s="243" t="s">
        <v>450</v>
      </c>
      <c r="G25" s="243">
        <v>6</v>
      </c>
      <c r="H25" s="243" t="s">
        <v>450</v>
      </c>
      <c r="I25" s="243">
        <v>6</v>
      </c>
      <c r="J25" s="243" t="s">
        <v>450</v>
      </c>
      <c r="K25" s="248" t="s">
        <v>450</v>
      </c>
      <c r="L25" s="247" t="s">
        <v>58</v>
      </c>
      <c r="M25" s="247" t="s">
        <v>450</v>
      </c>
      <c r="N25" s="247" t="s">
        <v>529</v>
      </c>
      <c r="O25" s="249" t="s">
        <v>450</v>
      </c>
      <c r="P25" s="249" t="s">
        <v>512</v>
      </c>
      <c r="Q25" s="249" t="s">
        <v>450</v>
      </c>
      <c r="R25" s="249">
        <v>1.96</v>
      </c>
      <c r="S25" s="248" t="s">
        <v>450</v>
      </c>
      <c r="T25" s="248" t="s">
        <v>450</v>
      </c>
      <c r="U25" s="248" t="s">
        <v>450</v>
      </c>
      <c r="V25" s="248" t="s">
        <v>450</v>
      </c>
      <c r="W25" s="248" t="s">
        <v>450</v>
      </c>
      <c r="X25" s="248" t="s">
        <v>450</v>
      </c>
      <c r="Y25" s="248" t="s">
        <v>450</v>
      </c>
      <c r="Z25" s="248" t="s">
        <v>450</v>
      </c>
      <c r="AA25" s="248" t="s">
        <v>450</v>
      </c>
    </row>
    <row r="26" spans="1:27" ht="3" customHeight="1" x14ac:dyDescent="0.25">
      <c r="X26" s="66"/>
      <c r="Y26" s="67"/>
      <c r="Z26" s="42"/>
      <c r="AA26" s="42"/>
    </row>
    <row r="27" spans="1:27" s="43" customFormat="1" ht="12.75" x14ac:dyDescent="0.2">
      <c r="A27" s="44"/>
      <c r="B27" s="44"/>
      <c r="C27" s="44"/>
      <c r="E27" s="44"/>
      <c r="X27" s="68"/>
      <c r="Y27" s="68"/>
      <c r="Z27" s="68"/>
      <c r="AA27" s="68"/>
    </row>
    <row r="28" spans="1:27" s="43" customFormat="1" ht="12.75" x14ac:dyDescent="0.2">
      <c r="A28" s="44"/>
      <c r="B28" s="44"/>
      <c r="C28" s="44"/>
    </row>
  </sheetData>
  <mergeCells count="27">
    <mergeCell ref="O12:S12"/>
    <mergeCell ref="A19:AA19"/>
    <mergeCell ref="E16:Y16"/>
    <mergeCell ref="E15:Y15"/>
    <mergeCell ref="E13:Y13"/>
    <mergeCell ref="E18:Y18"/>
    <mergeCell ref="D21:E22"/>
    <mergeCell ref="F21:I21"/>
    <mergeCell ref="J21:J22"/>
    <mergeCell ref="K21:L22"/>
    <mergeCell ref="B21:C22"/>
    <mergeCell ref="A5:AA5"/>
    <mergeCell ref="E7:Y7"/>
    <mergeCell ref="E9:Y9"/>
    <mergeCell ref="E10:Y10"/>
    <mergeCell ref="Z21:AA21"/>
    <mergeCell ref="U21:U22"/>
    <mergeCell ref="O21:P22"/>
    <mergeCell ref="F22:G22"/>
    <mergeCell ref="H22:I22"/>
    <mergeCell ref="M21:N22"/>
    <mergeCell ref="Q21:R22"/>
    <mergeCell ref="S21:S22"/>
    <mergeCell ref="T21:T22"/>
    <mergeCell ref="X21:Y21"/>
    <mergeCell ref="V21:W22"/>
    <mergeCell ref="A21:A23"/>
  </mergeCells>
  <pageMargins left="0.39370078740157483" right="0.39370078740157483" top="0.78740157480314965" bottom="0.39370078740157483" header="0" footer="0"/>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5" zoomScaleSheetLayoutView="85" workbookViewId="0">
      <selection activeCell="A16" sqref="A1:XFD1048576"/>
    </sheetView>
  </sheetViews>
  <sheetFormatPr defaultRowHeight="15" x14ac:dyDescent="0.25"/>
  <cols>
    <col min="1" max="1" width="6.140625" style="152" customWidth="1"/>
    <col min="2" max="2" width="53.5703125" style="152" customWidth="1"/>
    <col min="3" max="3" width="84.710937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6" customFormat="1" ht="18.75" hidden="1" customHeight="1" x14ac:dyDescent="0.2">
      <c r="A1" s="136"/>
      <c r="C1" s="154" t="s">
        <v>62</v>
      </c>
    </row>
    <row r="2" spans="1:29" s="16" customFormat="1" ht="18.75" hidden="1" customHeight="1" x14ac:dyDescent="0.3">
      <c r="A2" s="136"/>
      <c r="C2" s="140" t="s">
        <v>10</v>
      </c>
    </row>
    <row r="3" spans="1:29" s="16" customFormat="1" ht="18.75" hidden="1" x14ac:dyDescent="0.3">
      <c r="A3" s="139"/>
      <c r="C3" s="140" t="s">
        <v>61</v>
      </c>
    </row>
    <row r="4" spans="1:29" s="16" customFormat="1" ht="18.75" x14ac:dyDescent="0.3">
      <c r="A4" s="139"/>
      <c r="C4" s="140"/>
    </row>
    <row r="5" spans="1:29" s="16" customFormat="1" ht="15.75" x14ac:dyDescent="0.2">
      <c r="A5" s="272" t="str">
        <f>'3.2 паспорт Техсостояние ЛЭП'!A5:AA5</f>
        <v>Год раскрытия информации: 2026 год</v>
      </c>
      <c r="B5" s="272"/>
      <c r="C5" s="27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6" customFormat="1" ht="17.25" customHeight="1" x14ac:dyDescent="0.3">
      <c r="A6" s="139"/>
      <c r="G6" s="140"/>
    </row>
    <row r="7" spans="1:29" s="16" customFormat="1" ht="18.75" x14ac:dyDescent="0.2">
      <c r="A7" s="276" t="s">
        <v>9</v>
      </c>
      <c r="B7" s="276"/>
      <c r="C7" s="276"/>
      <c r="D7" s="141"/>
      <c r="E7" s="141"/>
      <c r="F7" s="141"/>
      <c r="G7" s="141"/>
      <c r="H7" s="141"/>
      <c r="I7" s="141"/>
      <c r="J7" s="141"/>
      <c r="K7" s="141"/>
      <c r="L7" s="141"/>
      <c r="M7" s="141"/>
      <c r="N7" s="141"/>
      <c r="O7" s="141"/>
      <c r="P7" s="141"/>
      <c r="Q7" s="141"/>
      <c r="R7" s="141"/>
      <c r="S7" s="141"/>
      <c r="T7" s="141"/>
      <c r="U7" s="141"/>
    </row>
    <row r="8" spans="1:29" s="16" customFormat="1" ht="12.75" customHeight="1" x14ac:dyDescent="0.2">
      <c r="A8" s="276"/>
      <c r="B8" s="276"/>
      <c r="C8" s="276"/>
      <c r="D8" s="252"/>
      <c r="E8" s="252"/>
      <c r="F8" s="252"/>
      <c r="G8" s="252"/>
      <c r="H8" s="141"/>
      <c r="I8" s="141"/>
      <c r="J8" s="141"/>
      <c r="K8" s="141"/>
      <c r="L8" s="141"/>
      <c r="M8" s="141"/>
      <c r="N8" s="141"/>
      <c r="O8" s="141"/>
      <c r="P8" s="141"/>
      <c r="Q8" s="141"/>
      <c r="R8" s="141"/>
      <c r="S8" s="141"/>
      <c r="T8" s="141"/>
      <c r="U8" s="141"/>
    </row>
    <row r="9" spans="1:29" s="16" customFormat="1" ht="18.75" x14ac:dyDescent="0.2">
      <c r="A9" s="277" t="str">
        <f>'1. паспорт местоположение'!A8:C8</f>
        <v>ООО ХК "СДС-Энерго"</v>
      </c>
      <c r="B9" s="277"/>
      <c r="C9" s="277"/>
      <c r="D9" s="142"/>
      <c r="E9" s="142"/>
      <c r="F9" s="142"/>
      <c r="G9" s="142"/>
      <c r="H9" s="141"/>
      <c r="I9" s="141"/>
      <c r="J9" s="141"/>
      <c r="K9" s="141"/>
      <c r="L9" s="141"/>
      <c r="M9" s="141"/>
      <c r="N9" s="141"/>
      <c r="O9" s="141"/>
      <c r="P9" s="141"/>
      <c r="Q9" s="141"/>
      <c r="R9" s="141"/>
      <c r="S9" s="141"/>
      <c r="T9" s="141"/>
      <c r="U9" s="141"/>
    </row>
    <row r="10" spans="1:29" s="16" customFormat="1" ht="18.75" x14ac:dyDescent="0.2">
      <c r="A10" s="273" t="s">
        <v>8</v>
      </c>
      <c r="B10" s="273"/>
      <c r="C10" s="273"/>
      <c r="D10" s="143"/>
      <c r="E10" s="143"/>
      <c r="F10" s="143"/>
      <c r="G10" s="143"/>
      <c r="H10" s="141"/>
      <c r="I10" s="141"/>
      <c r="J10" s="141"/>
      <c r="K10" s="141"/>
      <c r="L10" s="141"/>
      <c r="M10" s="141"/>
      <c r="N10" s="141"/>
      <c r="O10" s="141"/>
      <c r="P10" s="141"/>
      <c r="Q10" s="141"/>
      <c r="R10" s="141"/>
      <c r="S10" s="141"/>
      <c r="T10" s="141"/>
      <c r="U10" s="141"/>
    </row>
    <row r="11" spans="1:29" s="16" customFormat="1" ht="18.75" x14ac:dyDescent="0.2">
      <c r="A11" s="276"/>
      <c r="B11" s="276"/>
      <c r="C11" s="276"/>
      <c r="D11" s="252"/>
      <c r="E11" s="252"/>
      <c r="F11" s="252"/>
      <c r="G11" s="252"/>
      <c r="H11" s="141"/>
      <c r="I11" s="141"/>
      <c r="J11" s="141"/>
      <c r="K11" s="141"/>
      <c r="L11" s="141"/>
      <c r="M11" s="141"/>
      <c r="N11" s="141"/>
      <c r="O11" s="141"/>
      <c r="P11" s="141"/>
      <c r="Q11" s="141"/>
      <c r="R11" s="141"/>
      <c r="S11" s="141"/>
      <c r="T11" s="141"/>
      <c r="U11" s="141"/>
    </row>
    <row r="12" spans="1:29" s="16" customFormat="1" ht="18.75" x14ac:dyDescent="0.2">
      <c r="A12" s="252"/>
      <c r="B12" s="276" t="str">
        <f>'1. паспорт местоположение'!B11</f>
        <v>P_1.1.1.3.8</v>
      </c>
      <c r="C12" s="276"/>
      <c r="D12" s="252"/>
      <c r="E12" s="252"/>
      <c r="F12" s="252"/>
      <c r="G12" s="252"/>
      <c r="H12" s="141"/>
      <c r="I12" s="141"/>
      <c r="J12" s="141"/>
      <c r="K12" s="141"/>
      <c r="L12" s="141"/>
      <c r="M12" s="141"/>
      <c r="N12" s="141"/>
      <c r="O12" s="141"/>
      <c r="P12" s="141"/>
      <c r="Q12" s="141"/>
      <c r="R12" s="141"/>
      <c r="S12" s="141"/>
      <c r="T12" s="141"/>
      <c r="U12" s="141"/>
    </row>
    <row r="13" spans="1:29" s="16" customFormat="1" ht="18.75" x14ac:dyDescent="0.2">
      <c r="A13" s="273" t="s">
        <v>7</v>
      </c>
      <c r="B13" s="273"/>
      <c r="C13" s="273"/>
      <c r="D13" s="252"/>
      <c r="E13" s="252"/>
      <c r="F13" s="252"/>
      <c r="G13" s="252"/>
      <c r="H13" s="141"/>
      <c r="I13" s="141"/>
      <c r="J13" s="141"/>
      <c r="K13" s="141"/>
      <c r="L13" s="141"/>
      <c r="M13" s="141"/>
      <c r="N13" s="141"/>
      <c r="O13" s="141"/>
      <c r="P13" s="141"/>
      <c r="Q13" s="141"/>
      <c r="R13" s="141"/>
      <c r="S13" s="141"/>
      <c r="T13" s="141"/>
      <c r="U13" s="141"/>
    </row>
    <row r="14" spans="1:29" s="155" customFormat="1" ht="15.75" customHeight="1" x14ac:dyDescent="0.2">
      <c r="A14" s="286"/>
      <c r="B14" s="286"/>
      <c r="C14" s="286"/>
      <c r="D14" s="253"/>
      <c r="E14" s="253"/>
      <c r="F14" s="253"/>
      <c r="G14" s="253"/>
      <c r="H14" s="253"/>
      <c r="I14" s="253"/>
      <c r="J14" s="253"/>
      <c r="K14" s="253"/>
      <c r="L14" s="253"/>
      <c r="M14" s="253"/>
      <c r="N14" s="253"/>
      <c r="O14" s="253"/>
      <c r="P14" s="253"/>
      <c r="Q14" s="253"/>
      <c r="R14" s="253"/>
      <c r="S14" s="253"/>
      <c r="T14" s="253"/>
      <c r="U14" s="253"/>
    </row>
    <row r="15" spans="1:29" s="144" customFormat="1" ht="21.75" customHeight="1" x14ac:dyDescent="0.2">
      <c r="A15" s="277" t="str">
        <f>'1. паспорт местоположение'!A14:C14</f>
        <v>Строительство ЛЭП-6кВ от ПС 110кВ Листвяжная (ПИР - 2025 г., СМР - 2026 г.)</v>
      </c>
      <c r="B15" s="277"/>
      <c r="C15" s="277"/>
      <c r="D15" s="142"/>
      <c r="E15" s="142"/>
      <c r="F15" s="142"/>
      <c r="G15" s="142"/>
      <c r="H15" s="142"/>
      <c r="I15" s="142"/>
      <c r="J15" s="142"/>
      <c r="K15" s="142"/>
      <c r="L15" s="142"/>
      <c r="M15" s="142"/>
      <c r="N15" s="142"/>
      <c r="O15" s="142"/>
      <c r="P15" s="142"/>
      <c r="Q15" s="142"/>
      <c r="R15" s="142"/>
      <c r="S15" s="142"/>
      <c r="T15" s="142"/>
      <c r="U15" s="142"/>
    </row>
    <row r="16" spans="1:29" s="144" customFormat="1" ht="15" customHeight="1" x14ac:dyDescent="0.2">
      <c r="A16" s="273" t="s">
        <v>6</v>
      </c>
      <c r="B16" s="273"/>
      <c r="C16" s="273"/>
      <c r="D16" s="143"/>
      <c r="E16" s="143"/>
      <c r="F16" s="143"/>
      <c r="G16" s="143"/>
      <c r="H16" s="143"/>
      <c r="I16" s="143"/>
      <c r="J16" s="143"/>
      <c r="K16" s="143"/>
      <c r="L16" s="143"/>
      <c r="M16" s="143"/>
      <c r="N16" s="143"/>
      <c r="O16" s="143"/>
      <c r="P16" s="143"/>
      <c r="Q16" s="143"/>
      <c r="R16" s="143"/>
      <c r="S16" s="143"/>
      <c r="T16" s="143"/>
      <c r="U16" s="143"/>
    </row>
    <row r="17" spans="1:21" s="144" customFormat="1" ht="15" customHeight="1" x14ac:dyDescent="0.2">
      <c r="A17" s="312"/>
      <c r="B17" s="312"/>
      <c r="C17" s="312"/>
      <c r="D17" s="254"/>
      <c r="E17" s="254"/>
      <c r="F17" s="254"/>
      <c r="G17" s="254"/>
      <c r="H17" s="254"/>
      <c r="I17" s="254"/>
      <c r="J17" s="254"/>
      <c r="K17" s="254"/>
      <c r="L17" s="254"/>
      <c r="M17" s="254"/>
      <c r="N17" s="254"/>
      <c r="O17" s="254"/>
      <c r="P17" s="254"/>
      <c r="Q17" s="254"/>
      <c r="R17" s="254"/>
    </row>
    <row r="18" spans="1:21" s="144" customFormat="1" ht="39" customHeight="1" x14ac:dyDescent="0.2">
      <c r="A18" s="274" t="s">
        <v>404</v>
      </c>
      <c r="B18" s="274"/>
      <c r="C18" s="274"/>
      <c r="D18" s="145"/>
      <c r="E18" s="145"/>
      <c r="F18" s="145"/>
      <c r="G18" s="145"/>
      <c r="H18" s="145"/>
      <c r="I18" s="145"/>
      <c r="J18" s="145"/>
      <c r="K18" s="145"/>
      <c r="L18" s="145"/>
      <c r="M18" s="145"/>
      <c r="N18" s="145"/>
      <c r="O18" s="145"/>
      <c r="P18" s="145"/>
      <c r="Q18" s="145"/>
      <c r="R18" s="145"/>
      <c r="S18" s="145"/>
      <c r="T18" s="145"/>
      <c r="U18" s="145"/>
    </row>
    <row r="19" spans="1:21" s="144" customFormat="1" ht="15" customHeight="1" x14ac:dyDescent="0.2">
      <c r="A19" s="143"/>
      <c r="B19" s="143"/>
      <c r="C19" s="143"/>
      <c r="D19" s="143"/>
      <c r="E19" s="143"/>
      <c r="F19" s="143"/>
      <c r="G19" s="143"/>
      <c r="H19" s="254"/>
      <c r="I19" s="254"/>
      <c r="J19" s="254"/>
      <c r="K19" s="254"/>
      <c r="L19" s="254"/>
      <c r="M19" s="254"/>
      <c r="N19" s="254"/>
      <c r="O19" s="254"/>
      <c r="P19" s="254"/>
      <c r="Q19" s="254"/>
      <c r="R19" s="254"/>
    </row>
    <row r="20" spans="1:21" s="144" customFormat="1" ht="39.75" customHeight="1" x14ac:dyDescent="0.2">
      <c r="A20" s="146" t="s">
        <v>5</v>
      </c>
      <c r="B20" s="147" t="s">
        <v>60</v>
      </c>
      <c r="C20" s="129" t="s">
        <v>59</v>
      </c>
      <c r="D20" s="148"/>
      <c r="E20" s="148"/>
      <c r="F20" s="148"/>
      <c r="G20" s="148"/>
      <c r="H20" s="253"/>
      <c r="I20" s="253"/>
      <c r="J20" s="253"/>
      <c r="K20" s="253"/>
      <c r="L20" s="253"/>
      <c r="M20" s="253"/>
      <c r="N20" s="253"/>
      <c r="O20" s="253"/>
      <c r="P20" s="253"/>
      <c r="Q20" s="253"/>
      <c r="R20" s="253"/>
      <c r="S20" s="149"/>
      <c r="T20" s="149"/>
      <c r="U20" s="149"/>
    </row>
    <row r="21" spans="1:21" s="144" customFormat="1" ht="16.5" customHeight="1" x14ac:dyDescent="0.2">
      <c r="A21" s="129">
        <v>1</v>
      </c>
      <c r="B21" s="147">
        <v>2</v>
      </c>
      <c r="C21" s="129">
        <v>3</v>
      </c>
      <c r="D21" s="148"/>
      <c r="E21" s="148"/>
      <c r="F21" s="148"/>
      <c r="G21" s="148"/>
      <c r="H21" s="253"/>
      <c r="I21" s="253"/>
      <c r="J21" s="253"/>
      <c r="K21" s="253"/>
      <c r="L21" s="253"/>
      <c r="M21" s="253"/>
      <c r="N21" s="253"/>
      <c r="O21" s="253"/>
      <c r="P21" s="253"/>
      <c r="Q21" s="253"/>
      <c r="R21" s="253"/>
      <c r="S21" s="149"/>
      <c r="T21" s="149"/>
      <c r="U21" s="149"/>
    </row>
    <row r="22" spans="1:21" s="144" customFormat="1" ht="42" customHeight="1" x14ac:dyDescent="0.2">
      <c r="A22" s="24" t="s">
        <v>58</v>
      </c>
      <c r="B22" s="27" t="s">
        <v>413</v>
      </c>
      <c r="C22" s="265" t="s">
        <v>452</v>
      </c>
      <c r="D22" s="148"/>
      <c r="E22" s="148"/>
      <c r="F22" s="253"/>
      <c r="G22" s="253"/>
      <c r="H22" s="253"/>
      <c r="I22" s="253"/>
      <c r="J22" s="253"/>
      <c r="K22" s="253"/>
      <c r="L22" s="253"/>
      <c r="M22" s="253"/>
      <c r="N22" s="253"/>
      <c r="O22" s="253"/>
      <c r="P22" s="253"/>
      <c r="Q22" s="149"/>
      <c r="R22" s="149"/>
      <c r="S22" s="149"/>
      <c r="T22" s="149"/>
      <c r="U22" s="149"/>
    </row>
    <row r="23" spans="1:21" ht="61.5" customHeight="1" x14ac:dyDescent="0.25">
      <c r="A23" s="24" t="s">
        <v>57</v>
      </c>
      <c r="B23" s="28" t="s">
        <v>54</v>
      </c>
      <c r="C23" s="146" t="s">
        <v>526</v>
      </c>
      <c r="D23" s="151"/>
      <c r="E23" s="151"/>
      <c r="F23" s="151"/>
      <c r="G23" s="151"/>
      <c r="H23" s="151"/>
      <c r="I23" s="151"/>
      <c r="J23" s="151"/>
      <c r="K23" s="151"/>
      <c r="L23" s="151"/>
      <c r="M23" s="151"/>
      <c r="N23" s="151"/>
      <c r="O23" s="151"/>
      <c r="P23" s="151"/>
      <c r="Q23" s="151"/>
      <c r="R23" s="151"/>
      <c r="S23" s="151"/>
      <c r="T23" s="151"/>
      <c r="U23" s="151"/>
    </row>
    <row r="24" spans="1:21" ht="78.75" x14ac:dyDescent="0.25">
      <c r="A24" s="24" t="s">
        <v>56</v>
      </c>
      <c r="B24" s="28" t="s">
        <v>432</v>
      </c>
      <c r="C24" s="266" t="s">
        <v>528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24" t="s">
        <v>55</v>
      </c>
      <c r="B25" s="28" t="s">
        <v>433</v>
      </c>
      <c r="C25" s="146" t="s">
        <v>546</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24" t="s">
        <v>53</v>
      </c>
      <c r="B26" s="28" t="s">
        <v>204</v>
      </c>
      <c r="C26" s="146" t="s">
        <v>537</v>
      </c>
      <c r="D26" s="151"/>
      <c r="E26" s="151"/>
      <c r="F26" s="151"/>
      <c r="G26" s="151"/>
      <c r="H26" s="151"/>
      <c r="I26" s="151"/>
      <c r="J26" s="151"/>
      <c r="K26" s="151"/>
      <c r="L26" s="151"/>
      <c r="M26" s="151"/>
      <c r="N26" s="151"/>
      <c r="O26" s="151"/>
      <c r="P26" s="151"/>
      <c r="Q26" s="151"/>
      <c r="R26" s="151"/>
      <c r="S26" s="151"/>
      <c r="T26" s="151"/>
      <c r="U26" s="151"/>
    </row>
    <row r="27" spans="1:21" ht="41.25" customHeight="1" x14ac:dyDescent="0.25">
      <c r="A27" s="24" t="s">
        <v>52</v>
      </c>
      <c r="B27" s="28" t="s">
        <v>414</v>
      </c>
      <c r="C27" s="146" t="s">
        <v>527</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24" t="s">
        <v>51</v>
      </c>
      <c r="B28" s="28" t="s">
        <v>492</v>
      </c>
      <c r="C28" s="105">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24" t="s">
        <v>49</v>
      </c>
      <c r="B29" s="146" t="s">
        <v>50</v>
      </c>
      <c r="C29" s="105">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24" t="s">
        <v>66</v>
      </c>
      <c r="B30" s="146" t="s">
        <v>48</v>
      </c>
      <c r="C30" s="146" t="s">
        <v>516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4:C14"/>
    <mergeCell ref="A13:C13"/>
    <mergeCell ref="B12:C12"/>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23.570312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20.85546875" customWidth="1"/>
    <col min="13" max="13" width="21"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9.85546875" customWidth="1"/>
    <col min="27" max="28" width="12.28515625" customWidth="1"/>
  </cols>
  <sheetData>
    <row r="1" spans="1:28" x14ac:dyDescent="0.25">
      <c r="W1" s="128"/>
      <c r="X1" s="128"/>
      <c r="Y1" s="128"/>
      <c r="Z1" s="113" t="s">
        <v>62</v>
      </c>
    </row>
    <row r="2" spans="1:28" x14ac:dyDescent="0.25">
      <c r="W2" s="128"/>
      <c r="X2" s="128"/>
      <c r="Y2" s="128"/>
      <c r="Z2" s="114" t="s">
        <v>10</v>
      </c>
    </row>
    <row r="3" spans="1:28" x14ac:dyDescent="0.25">
      <c r="W3" s="128"/>
      <c r="X3" s="128"/>
      <c r="Y3" s="128"/>
      <c r="Z3" s="114" t="s">
        <v>61</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01"/>
      <c r="AB6" s="10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01"/>
      <c r="AB7" s="101"/>
    </row>
    <row r="8" spans="1:28" x14ac:dyDescent="0.25">
      <c r="A8" s="280" t="str">
        <f>'1. паспорт местоположение'!A8:C8</f>
        <v>ООО ХК "СДС-Энерго"</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02"/>
      <c r="AB8" s="10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3"/>
      <c r="AB9" s="10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01"/>
      <c r="AB10" s="101"/>
    </row>
    <row r="11" spans="1:28" ht="18.75" x14ac:dyDescent="0.25">
      <c r="A11" s="181"/>
      <c r="B11" s="181"/>
      <c r="C11" s="181"/>
      <c r="D11" s="181"/>
      <c r="E11" s="181"/>
      <c r="F11" s="181"/>
      <c r="G11" s="181"/>
      <c r="H11" s="181"/>
      <c r="I11" s="181"/>
      <c r="J11" s="181"/>
      <c r="K11" s="181"/>
      <c r="L11" s="181" t="str">
        <f>'1. паспорт местоположение'!B11</f>
        <v>P_1.1.1.3.8</v>
      </c>
      <c r="M11" s="181"/>
      <c r="N11" s="181"/>
      <c r="O11" s="181"/>
      <c r="P11" s="181"/>
      <c r="Q11" s="181"/>
      <c r="R11" s="181"/>
      <c r="S11" s="181"/>
      <c r="T11" s="181"/>
      <c r="U11" s="181"/>
      <c r="V11" s="181"/>
      <c r="W11" s="181"/>
      <c r="X11" s="181"/>
      <c r="Y11" s="181"/>
      <c r="Z11" s="181"/>
      <c r="AA11" s="101"/>
      <c r="AB11" s="101"/>
    </row>
    <row r="12" spans="1:28" ht="18.75" x14ac:dyDescent="0.25">
      <c r="A12" s="285" t="s">
        <v>476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01"/>
      <c r="AB12" s="10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0" t="str">
        <f>'1. паспорт местоположение'!A14:C14</f>
        <v>Строительство ЛЭП-6кВ от ПС 110кВ Листвяжная (ПИР - 2025 г., СМР - 2026 г.)</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02"/>
      <c r="AB14" s="10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3"/>
      <c r="AB15" s="10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09"/>
      <c r="AB16" s="10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09"/>
      <c r="AB17" s="10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09"/>
      <c r="AB18" s="10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09"/>
      <c r="AB19" s="10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0"/>
      <c r="AB20" s="11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0"/>
      <c r="AB21" s="110"/>
    </row>
    <row r="22" spans="1:28" ht="19.5" customHeight="1" x14ac:dyDescent="0.25">
      <c r="A22" s="314" t="s">
        <v>431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11"/>
      <c r="AB22" s="111"/>
    </row>
    <row r="23" spans="1:28" ht="32.25" customHeight="1" x14ac:dyDescent="0.25">
      <c r="A23" s="316" t="s">
        <v>297</v>
      </c>
      <c r="B23" s="317"/>
      <c r="C23" s="317"/>
      <c r="D23" s="317"/>
      <c r="E23" s="317"/>
      <c r="F23" s="317"/>
      <c r="G23" s="317"/>
      <c r="H23" s="317"/>
      <c r="I23" s="317"/>
      <c r="J23" s="317"/>
      <c r="K23" s="317"/>
      <c r="L23" s="318"/>
      <c r="M23" s="315" t="s">
        <v>298</v>
      </c>
      <c r="N23" s="315"/>
      <c r="O23" s="315"/>
      <c r="P23" s="315"/>
      <c r="Q23" s="315"/>
      <c r="R23" s="315"/>
      <c r="S23" s="315"/>
      <c r="T23" s="315"/>
      <c r="U23" s="315"/>
      <c r="V23" s="315"/>
      <c r="W23" s="315"/>
      <c r="X23" s="315"/>
      <c r="Y23" s="315"/>
      <c r="Z23" s="315"/>
    </row>
    <row r="24" spans="1:28" ht="243" customHeight="1" x14ac:dyDescent="0.25">
      <c r="A24" s="61" t="s">
        <v>207</v>
      </c>
      <c r="B24" s="62" t="s">
        <v>214</v>
      </c>
      <c r="C24" s="61" t="s">
        <v>291</v>
      </c>
      <c r="D24" s="61" t="s">
        <v>208</v>
      </c>
      <c r="E24" s="61" t="s">
        <v>292</v>
      </c>
      <c r="F24" s="61" t="s">
        <v>294</v>
      </c>
      <c r="G24" s="61" t="s">
        <v>293</v>
      </c>
      <c r="H24" s="61" t="s">
        <v>209</v>
      </c>
      <c r="I24" s="61" t="s">
        <v>295</v>
      </c>
      <c r="J24" s="61" t="s">
        <v>215</v>
      </c>
      <c r="K24" s="62" t="s">
        <v>213</v>
      </c>
      <c r="L24" s="62" t="s">
        <v>210</v>
      </c>
      <c r="M24" s="63" t="s">
        <v>221</v>
      </c>
      <c r="N24" s="62" t="s">
        <v>437</v>
      </c>
      <c r="O24" s="61" t="s">
        <v>219</v>
      </c>
      <c r="P24" s="61" t="s">
        <v>220</v>
      </c>
      <c r="Q24" s="61" t="s">
        <v>218</v>
      </c>
      <c r="R24" s="61" t="s">
        <v>209</v>
      </c>
      <c r="S24" s="61" t="s">
        <v>217</v>
      </c>
      <c r="T24" s="61" t="s">
        <v>216</v>
      </c>
      <c r="U24" s="61" t="s">
        <v>290</v>
      </c>
      <c r="V24" s="61" t="s">
        <v>218</v>
      </c>
      <c r="W24" s="70" t="s">
        <v>212</v>
      </c>
      <c r="X24" s="70" t="s">
        <v>223</v>
      </c>
      <c r="Y24" s="70" t="s">
        <v>224</v>
      </c>
      <c r="Z24" s="72" t="s">
        <v>222</v>
      </c>
    </row>
    <row r="25" spans="1:28" ht="16.5" customHeight="1" x14ac:dyDescent="0.25">
      <c r="A25" s="61">
        <v>1</v>
      </c>
      <c r="B25" s="62">
        <v>2</v>
      </c>
      <c r="C25" s="61">
        <v>3</v>
      </c>
      <c r="D25" s="62">
        <v>4</v>
      </c>
      <c r="E25" s="61">
        <v>5</v>
      </c>
      <c r="F25" s="62">
        <v>6</v>
      </c>
      <c r="G25" s="61">
        <v>7</v>
      </c>
      <c r="H25" s="62">
        <v>8</v>
      </c>
      <c r="I25" s="61">
        <v>9</v>
      </c>
      <c r="J25" s="62">
        <v>10</v>
      </c>
      <c r="K25" s="112">
        <v>11</v>
      </c>
      <c r="L25" s="62">
        <v>12</v>
      </c>
      <c r="M25" s="112">
        <v>13</v>
      </c>
      <c r="N25" s="62">
        <v>14</v>
      </c>
      <c r="O25" s="112">
        <v>15</v>
      </c>
      <c r="P25" s="62">
        <v>16</v>
      </c>
      <c r="Q25" s="112">
        <v>17</v>
      </c>
      <c r="R25" s="62">
        <v>18</v>
      </c>
      <c r="S25" s="112">
        <v>19</v>
      </c>
      <c r="T25" s="62">
        <v>20</v>
      </c>
      <c r="U25" s="112">
        <v>21</v>
      </c>
      <c r="V25" s="62">
        <v>22</v>
      </c>
      <c r="W25" s="112">
        <v>23</v>
      </c>
      <c r="X25" s="62">
        <v>24</v>
      </c>
      <c r="Y25" s="112">
        <v>25</v>
      </c>
      <c r="Z25" s="62">
        <v>26</v>
      </c>
    </row>
    <row r="26" spans="1:28" ht="45.75" customHeight="1" x14ac:dyDescent="0.25">
      <c r="A26" s="208">
        <v>2025</v>
      </c>
      <c r="B26" s="213" t="s">
        <v>538</v>
      </c>
      <c r="C26" s="175">
        <v>0</v>
      </c>
      <c r="D26" s="175">
        <v>0</v>
      </c>
      <c r="E26" s="175">
        <v>0</v>
      </c>
      <c r="F26" s="175">
        <v>0</v>
      </c>
      <c r="G26" s="175">
        <v>0</v>
      </c>
      <c r="H26" s="175">
        <v>0</v>
      </c>
      <c r="I26" s="175">
        <v>0</v>
      </c>
      <c r="J26" s="175">
        <v>0</v>
      </c>
      <c r="K26" s="176" t="s">
        <v>450</v>
      </c>
      <c r="L26" s="176" t="s">
        <v>450</v>
      </c>
      <c r="M26" s="176">
        <v>2027</v>
      </c>
      <c r="N26" s="176">
        <v>0</v>
      </c>
      <c r="O26" s="176">
        <v>0</v>
      </c>
      <c r="P26" s="176">
        <v>0</v>
      </c>
      <c r="Q26" s="176">
        <v>0</v>
      </c>
      <c r="R26" s="176">
        <v>0</v>
      </c>
      <c r="S26" s="176">
        <v>0</v>
      </c>
      <c r="T26" s="176">
        <v>0</v>
      </c>
      <c r="U26" s="176">
        <v>0</v>
      </c>
      <c r="V26" s="176">
        <v>0</v>
      </c>
      <c r="W26" s="176">
        <v>0</v>
      </c>
      <c r="X26" s="176">
        <v>0</v>
      </c>
      <c r="Y26" s="176">
        <v>0</v>
      </c>
      <c r="Z26" s="176" t="s">
        <v>450</v>
      </c>
    </row>
    <row r="30" spans="1:28" x14ac:dyDescent="0.25">
      <c r="A30" s="71"/>
    </row>
  </sheetData>
  <mergeCells count="19">
    <mergeCell ref="A22:Z22"/>
    <mergeCell ref="M23:Z23"/>
    <mergeCell ref="A23:L23"/>
    <mergeCell ref="A12:Z12"/>
    <mergeCell ref="A17:Z17"/>
    <mergeCell ref="A18:Z18"/>
    <mergeCell ref="A19:Z19"/>
    <mergeCell ref="A20:Z20"/>
    <mergeCell ref="A21:Z21"/>
    <mergeCell ref="A10:Z10"/>
    <mergeCell ref="A13:Z13"/>
    <mergeCell ref="A14:Z14"/>
    <mergeCell ref="A15:Z15"/>
    <mergeCell ref="A16:Z16"/>
    <mergeCell ref="A4:Z4"/>
    <mergeCell ref="A6:Z6"/>
    <mergeCell ref="A7:Z7"/>
    <mergeCell ref="A8:Z8"/>
    <mergeCell ref="A9:Z9"/>
  </mergeCells>
  <pageMargins left="0.31496062992125984" right="0.31496062992125984" top="0.74803149606299213" bottom="0.74803149606299213" header="0" footer="0"/>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6" sqref="A6"/>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2" customFormat="1" ht="18.75" customHeight="1" x14ac:dyDescent="0.2">
      <c r="A1" s="18"/>
      <c r="O1" s="31" t="s">
        <v>62</v>
      </c>
    </row>
    <row r="2" spans="1:28" s="12" customFormat="1" ht="18.75" customHeight="1" x14ac:dyDescent="0.3">
      <c r="A2" s="18"/>
      <c r="B2" s="18"/>
      <c r="O2" s="15" t="s">
        <v>10</v>
      </c>
    </row>
    <row r="3" spans="1:28" s="12" customFormat="1" ht="18.75" x14ac:dyDescent="0.3">
      <c r="A3" s="17"/>
      <c r="B3" s="17"/>
      <c r="O3" s="15" t="s">
        <v>61</v>
      </c>
    </row>
    <row r="4" spans="1:28" s="12" customFormat="1" ht="18.75" x14ac:dyDescent="0.3">
      <c r="A4" s="17"/>
      <c r="B4" s="17"/>
      <c r="L4" s="15"/>
    </row>
    <row r="5" spans="1:28" s="1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0" t="str">
        <f>'1. паспорт местоположение'!A8:C8</f>
        <v>ООО ХК "СДС-Энерго"</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0" t="str">
        <f>'1. паспорт местоположение'!B11</f>
        <v>P_1.1.1.3.8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0" t="str">
        <f>'1. паспорт местоположение'!A14:C14</f>
        <v>Строительство ЛЭП-6кВ от ПС 110кВ Листвяжная (ПИР - 2025 г., СМР - 2026 г.)</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3" t="s">
        <v>409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81</v>
      </c>
      <c r="C19" s="287" t="s">
        <v>80</v>
      </c>
      <c r="D19" s="287" t="s">
        <v>69</v>
      </c>
      <c r="E19" s="320" t="s">
        <v>79</v>
      </c>
      <c r="F19" s="321"/>
      <c r="G19" s="321"/>
      <c r="H19" s="321"/>
      <c r="I19" s="322"/>
      <c r="J19" s="287" t="s">
        <v>78</v>
      </c>
      <c r="K19" s="287"/>
      <c r="L19" s="287"/>
      <c r="M19" s="287"/>
      <c r="N19" s="287"/>
      <c r="O19" s="287"/>
      <c r="P19" s="4"/>
      <c r="Q19" s="4"/>
      <c r="R19" s="4"/>
      <c r="S19" s="4"/>
      <c r="T19" s="4"/>
      <c r="U19" s="4"/>
      <c r="V19" s="4"/>
      <c r="W19" s="4"/>
    </row>
    <row r="20" spans="1:26" s="3" customFormat="1" ht="92.25" customHeight="1" x14ac:dyDescent="0.2">
      <c r="A20" s="287"/>
      <c r="B20" s="287"/>
      <c r="C20" s="287"/>
      <c r="D20" s="287"/>
      <c r="E20" s="32" t="s">
        <v>77</v>
      </c>
      <c r="F20" s="32" t="s">
        <v>76</v>
      </c>
      <c r="G20" s="32" t="s">
        <v>75</v>
      </c>
      <c r="H20" s="32" t="s">
        <v>74</v>
      </c>
      <c r="I20" s="32" t="s">
        <v>73</v>
      </c>
      <c r="J20" s="32" t="s">
        <v>72</v>
      </c>
      <c r="K20" s="32" t="s">
        <v>4</v>
      </c>
      <c r="L20" s="39" t="s">
        <v>3</v>
      </c>
      <c r="M20" s="38" t="s">
        <v>205</v>
      </c>
      <c r="N20" s="38" t="s">
        <v>71</v>
      </c>
      <c r="O20" s="38" t="s">
        <v>70</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5" t="s">
        <v>450</v>
      </c>
      <c r="B22" s="37" t="s">
        <v>450</v>
      </c>
      <c r="C22" s="37" t="s">
        <v>450</v>
      </c>
      <c r="D22" s="37" t="s">
        <v>450</v>
      </c>
      <c r="E22" s="37" t="s">
        <v>450</v>
      </c>
      <c r="F22" s="37" t="s">
        <v>450</v>
      </c>
      <c r="G22" s="37" t="s">
        <v>450</v>
      </c>
      <c r="H22" s="37" t="s">
        <v>450</v>
      </c>
      <c r="I22" s="37" t="s">
        <v>450</v>
      </c>
      <c r="J22" s="37" t="s">
        <v>450</v>
      </c>
      <c r="K22" s="37" t="s">
        <v>450</v>
      </c>
      <c r="L22" s="37" t="s">
        <v>450</v>
      </c>
      <c r="M22" s="37" t="s">
        <v>450</v>
      </c>
      <c r="N22" s="37" t="s">
        <v>450</v>
      </c>
      <c r="O22" s="37" t="s">
        <v>450</v>
      </c>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1"/>
  <sheetViews>
    <sheetView view="pageBreakPreview" topLeftCell="A4" zoomScaleSheetLayoutView="100" workbookViewId="0">
      <selection activeCell="AK20" sqref="AK20:AL20"/>
    </sheetView>
  </sheetViews>
  <sheetFormatPr defaultRowHeight="15" x14ac:dyDescent="0.25"/>
  <cols>
    <col min="1" max="3" width="9.140625" style="73"/>
    <col min="4" max="4" width="33.140625" style="73" customWidth="1"/>
    <col min="5" max="12" width="9.140625" style="73" hidden="1" customWidth="1"/>
    <col min="13" max="13" width="4.7109375" style="73" hidden="1" customWidth="1"/>
    <col min="14" max="17" width="9.140625" style="73" hidden="1" customWidth="1"/>
    <col min="18" max="18" width="4.7109375" style="73" hidden="1" customWidth="1"/>
    <col min="19" max="35" width="9.140625" style="73" hidden="1" customWidth="1"/>
    <col min="36" max="36" width="1.28515625" style="73" hidden="1" customWidth="1"/>
    <col min="37" max="37" width="6.28515625" style="73" customWidth="1"/>
    <col min="38" max="38" width="5.140625" style="73" customWidth="1"/>
    <col min="39" max="39" width="11.28515625" style="73" customWidth="1"/>
    <col min="40" max="40" width="10.42578125" style="73" customWidth="1"/>
    <col min="41" max="41" width="9.5703125" style="73" customWidth="1"/>
    <col min="42" max="42" width="9.7109375" style="73" customWidth="1"/>
    <col min="43" max="43" width="9.5703125" style="73" customWidth="1"/>
    <col min="44" max="16384" width="9.140625" style="73"/>
  </cols>
  <sheetData>
    <row r="1" spans="1:43" s="12" customFormat="1" ht="12" hidden="1" customHeight="1" x14ac:dyDescent="0.2">
      <c r="A1" s="193"/>
      <c r="I1" s="16"/>
      <c r="J1" s="16"/>
      <c r="K1" s="31" t="s">
        <v>62</v>
      </c>
      <c r="AO1" s="116"/>
      <c r="AP1" s="116"/>
      <c r="AQ1" s="113" t="s">
        <v>62</v>
      </c>
    </row>
    <row r="2" spans="1:43" s="12" customFormat="1" ht="12" hidden="1" customHeight="1" x14ac:dyDescent="0.3">
      <c r="A2" s="18"/>
      <c r="I2" s="16"/>
      <c r="J2" s="16"/>
      <c r="K2" s="15" t="s">
        <v>10</v>
      </c>
      <c r="AO2" s="116"/>
      <c r="AP2" s="116"/>
      <c r="AQ2" s="114" t="s">
        <v>10</v>
      </c>
    </row>
    <row r="3" spans="1:43" s="12" customFormat="1" ht="12.75" hidden="1" customHeight="1" x14ac:dyDescent="0.3">
      <c r="A3" s="17"/>
      <c r="I3" s="16"/>
      <c r="J3" s="16"/>
      <c r="K3" s="15" t="s">
        <v>61</v>
      </c>
      <c r="AO3" s="116"/>
      <c r="AP3" s="116"/>
      <c r="AQ3" s="114" t="s">
        <v>287</v>
      </c>
    </row>
    <row r="4" spans="1:43" s="12" customFormat="1" ht="7.5" customHeight="1" x14ac:dyDescent="0.3">
      <c r="A4" s="17"/>
      <c r="I4" s="16"/>
      <c r="J4" s="16"/>
      <c r="K4" s="15"/>
    </row>
    <row r="5" spans="1:43" s="12" customFormat="1" ht="17.2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row>
    <row r="6" spans="1:43" s="12" customFormat="1" ht="7.5" customHeight="1" x14ac:dyDescent="0.3">
      <c r="A6" s="17"/>
      <c r="I6" s="16"/>
      <c r="J6" s="16"/>
      <c r="K6" s="15"/>
    </row>
    <row r="7" spans="1:43"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row>
    <row r="8" spans="1:43" s="12" customFormat="1" ht="18.75" customHeight="1" x14ac:dyDescent="0.2">
      <c r="A8" s="280" t="str">
        <f>'1. паспорт местоположение'!A8:C8</f>
        <v>ООО ХК "СДС-Энерго"</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row>
    <row r="9" spans="1:43" s="12" customFormat="1" ht="12" customHeight="1" x14ac:dyDescent="0.2">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row>
    <row r="10" spans="1:43" s="12" customFormat="1" ht="9" customHeight="1" x14ac:dyDescent="0.2">
      <c r="A10" s="189"/>
      <c r="B10" s="189"/>
      <c r="C10" s="189"/>
      <c r="D10" s="189"/>
      <c r="E10" s="189"/>
      <c r="F10" s="189"/>
      <c r="G10" s="189"/>
      <c r="H10" s="189"/>
      <c r="I10" s="189"/>
      <c r="J10" s="189"/>
      <c r="K10" s="189"/>
      <c r="L10" s="101"/>
      <c r="M10" s="101"/>
      <c r="N10" s="101"/>
      <c r="O10" s="101"/>
      <c r="P10" s="101"/>
      <c r="Q10" s="101"/>
      <c r="R10" s="101"/>
      <c r="S10" s="101"/>
      <c r="T10" s="101"/>
      <c r="U10" s="101"/>
      <c r="V10" s="101"/>
      <c r="W10" s="101"/>
      <c r="X10" s="101"/>
      <c r="Y10" s="101"/>
    </row>
    <row r="11" spans="1:43" s="12" customFormat="1" ht="18.75" customHeight="1" x14ac:dyDescent="0.2">
      <c r="A11" s="280" t="str">
        <f>'1. паспорт местоположение'!B11</f>
        <v>P_1.1.1.3.8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row>
    <row r="12" spans="1:43" s="12" customFormat="1" ht="12" customHeight="1" x14ac:dyDescent="0.2">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row>
    <row r="13" spans="1:43" s="9" customFormat="1" ht="6.75" customHeight="1" x14ac:dyDescent="0.2">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row>
    <row r="14" spans="1:43" s="3" customFormat="1" ht="30" customHeight="1" x14ac:dyDescent="0.2">
      <c r="A14" s="348" t="str">
        <f>'1. паспорт местоположение'!A14:C14</f>
        <v>Строительство ЛЭП-6кВ от ПС 110кВ Листвяжная (ПИР - 2025 г., СМР - 2026 г.)</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row>
    <row r="15" spans="1:43" s="3" customFormat="1" ht="12" customHeight="1" x14ac:dyDescent="0.2">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row>
    <row r="16" spans="1:43" s="3" customFormat="1" ht="6.75" customHeight="1" x14ac:dyDescent="0.2">
      <c r="A16" s="188"/>
      <c r="B16" s="188"/>
      <c r="C16" s="188"/>
      <c r="D16" s="188"/>
      <c r="E16" s="188"/>
      <c r="F16" s="188"/>
      <c r="G16" s="188"/>
      <c r="H16" s="188"/>
      <c r="I16" s="188"/>
      <c r="J16" s="188"/>
      <c r="K16" s="188"/>
      <c r="L16" s="188"/>
      <c r="M16" s="188"/>
      <c r="N16" s="188"/>
      <c r="O16" s="188"/>
      <c r="P16" s="188"/>
      <c r="Q16" s="188"/>
      <c r="R16" s="188"/>
      <c r="S16" s="188"/>
      <c r="T16" s="188"/>
      <c r="U16" s="188"/>
      <c r="V16" s="188"/>
    </row>
    <row r="17" spans="1:44" s="3" customFormat="1" ht="15" customHeight="1" x14ac:dyDescent="0.2">
      <c r="A17" s="299" t="s">
        <v>410</v>
      </c>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row>
    <row r="18" spans="1:44" ht="11.25" customHeight="1" x14ac:dyDescent="0.25">
      <c r="AN18" s="86"/>
      <c r="AO18" s="86"/>
      <c r="AP18" s="86"/>
      <c r="AQ18" s="31"/>
    </row>
    <row r="19" spans="1:44" ht="14.25" customHeight="1" thickBot="1" x14ac:dyDescent="0.3">
      <c r="A19" s="336" t="s">
        <v>286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t="s">
        <v>1</v>
      </c>
      <c r="AL19" s="336"/>
      <c r="AM19" s="74"/>
      <c r="AN19" s="85"/>
      <c r="AO19" s="85"/>
      <c r="AP19" s="85"/>
      <c r="AQ19" s="85"/>
    </row>
    <row r="20" spans="1:44" ht="12.75" customHeight="1" x14ac:dyDescent="0.25">
      <c r="A20" s="337" t="s">
        <v>496</v>
      </c>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9">
        <f>'6.2. Паспорт фин осв ввод'!F29</f>
        <v>10.7671592</v>
      </c>
      <c r="AL20" s="339"/>
      <c r="AM20" s="75"/>
      <c r="AN20" s="358" t="s">
        <v>285</v>
      </c>
      <c r="AO20" s="358"/>
      <c r="AP20" s="358"/>
      <c r="AQ20" s="359"/>
      <c r="AR20" s="359"/>
    </row>
    <row r="21" spans="1:44" ht="17.25" customHeight="1" x14ac:dyDescent="0.25">
      <c r="A21" s="340" t="s">
        <v>479</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31" t="s">
        <v>450</v>
      </c>
      <c r="AL21" s="331"/>
      <c r="AM21" s="75"/>
      <c r="AN21" s="333" t="s">
        <v>284</v>
      </c>
      <c r="AO21" s="334"/>
      <c r="AP21" s="335"/>
      <c r="AQ21" s="329"/>
      <c r="AR21" s="360"/>
    </row>
    <row r="22" spans="1:44" ht="29.25" customHeight="1" x14ac:dyDescent="0.25">
      <c r="A22" s="340" t="s">
        <v>283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31" t="s">
        <v>450</v>
      </c>
      <c r="AL22" s="331"/>
      <c r="AM22" s="75"/>
      <c r="AN22" s="333" t="s">
        <v>282</v>
      </c>
      <c r="AO22" s="334"/>
      <c r="AP22" s="335"/>
      <c r="AQ22" s="329"/>
      <c r="AR22" s="360"/>
    </row>
    <row r="23" spans="1:44" ht="24.75" customHeight="1" thickBot="1" x14ac:dyDescent="0.3">
      <c r="A23" s="352" t="s">
        <v>281</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4"/>
      <c r="AK23" s="331" t="s">
        <v>450</v>
      </c>
      <c r="AL23" s="331"/>
      <c r="AM23" s="75"/>
      <c r="AN23" s="355" t="s">
        <v>280</v>
      </c>
      <c r="AO23" s="356"/>
      <c r="AP23" s="357"/>
      <c r="AQ23" s="329"/>
      <c r="AR23" s="360"/>
    </row>
    <row r="24" spans="1:44" ht="17.25" customHeight="1" x14ac:dyDescent="0.25">
      <c r="A24" s="349" t="s">
        <v>480</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1"/>
      <c r="AK24" s="331" t="s">
        <v>450</v>
      </c>
      <c r="AL24" s="331"/>
      <c r="AM24" s="75"/>
      <c r="AN24" s="344"/>
      <c r="AO24" s="345"/>
      <c r="AP24" s="345"/>
      <c r="AQ24" s="329"/>
      <c r="AR24" s="330"/>
    </row>
    <row r="25" spans="1:44" ht="17.25" customHeight="1" x14ac:dyDescent="0.25">
      <c r="A25" s="340" t="s">
        <v>279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1" t="s">
        <v>450</v>
      </c>
      <c r="AL25" s="331"/>
      <c r="AM25" s="75"/>
    </row>
    <row r="26" spans="1:44" ht="17.25" customHeight="1" x14ac:dyDescent="0.25">
      <c r="A26" s="340" t="s">
        <v>278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1" t="s">
        <v>450</v>
      </c>
      <c r="AL26" s="331"/>
      <c r="AM26" s="75"/>
      <c r="AN26" s="75"/>
      <c r="AO26" s="198"/>
      <c r="AP26" s="198"/>
      <c r="AQ26" s="198"/>
      <c r="AR26" s="198"/>
    </row>
    <row r="27" spans="1:44" ht="17.25" customHeight="1" x14ac:dyDescent="0.25">
      <c r="A27" s="340" t="s">
        <v>481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1" t="s">
        <v>450</v>
      </c>
      <c r="AL27" s="331"/>
      <c r="AM27" s="75"/>
      <c r="AN27" s="75"/>
      <c r="AO27" s="75"/>
      <c r="AP27" s="75"/>
      <c r="AQ27" s="75"/>
      <c r="AR27" s="75"/>
    </row>
    <row r="28" spans="1:44" ht="17.25" customHeight="1" x14ac:dyDescent="0.25">
      <c r="A28" s="340" t="s">
        <v>277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31" t="s">
        <v>450</v>
      </c>
      <c r="AL28" s="331"/>
      <c r="AM28" s="75"/>
      <c r="AN28" s="75"/>
      <c r="AO28" s="75"/>
      <c r="AP28" s="75"/>
      <c r="AQ28" s="75"/>
      <c r="AR28" s="75"/>
    </row>
    <row r="29" spans="1:44" ht="17.25" customHeight="1" x14ac:dyDescent="0.25">
      <c r="A29" s="340" t="s">
        <v>276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31" t="s">
        <v>450</v>
      </c>
      <c r="AL29" s="331"/>
      <c r="AM29" s="75"/>
      <c r="AN29" s="75"/>
      <c r="AO29" s="75"/>
      <c r="AP29" s="75"/>
      <c r="AQ29" s="75"/>
      <c r="AR29" s="75"/>
    </row>
    <row r="30" spans="1:44" ht="8.25" customHeight="1" x14ac:dyDescent="0.2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1" t="s">
        <v>450</v>
      </c>
      <c r="AL30" s="331"/>
      <c r="AM30" s="75"/>
      <c r="AN30" s="75"/>
      <c r="AO30" s="75"/>
      <c r="AP30" s="75"/>
      <c r="AQ30" s="75"/>
      <c r="AR30" s="75"/>
    </row>
    <row r="31" spans="1:44" ht="14.25" customHeight="1" thickBot="1" x14ac:dyDescent="0.3">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31" t="s">
        <v>450</v>
      </c>
      <c r="AL31" s="331"/>
      <c r="AM31" s="75"/>
      <c r="AN31" s="75"/>
      <c r="AO31" s="75"/>
      <c r="AP31" s="75"/>
      <c r="AQ31" s="75"/>
      <c r="AR31" s="75"/>
    </row>
    <row r="32" spans="1:44" ht="10.5" customHeight="1" x14ac:dyDescent="0.25">
      <c r="A32" s="337"/>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1" t="s">
        <v>450</v>
      </c>
      <c r="AL32" s="331"/>
      <c r="AM32" s="75"/>
      <c r="AN32" s="75"/>
      <c r="AO32" s="75"/>
      <c r="AP32" s="75"/>
      <c r="AQ32" s="75"/>
      <c r="AR32" s="75"/>
    </row>
    <row r="33" spans="1:44" ht="17.25" customHeight="1" x14ac:dyDescent="0.25">
      <c r="A33" s="340" t="s">
        <v>275</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31" t="s">
        <v>450</v>
      </c>
      <c r="AL33" s="331"/>
      <c r="AM33" s="75"/>
      <c r="AN33" s="75"/>
      <c r="AO33" s="75"/>
      <c r="AP33" s="75"/>
      <c r="AQ33" s="75"/>
      <c r="AR33" s="75"/>
    </row>
    <row r="34" spans="1:44" ht="17.25" customHeight="1" thickBot="1" x14ac:dyDescent="0.3">
      <c r="A34" s="342" t="s">
        <v>274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31" t="s">
        <v>450</v>
      </c>
      <c r="AL34" s="331"/>
      <c r="AM34" s="75"/>
      <c r="AN34" s="75"/>
      <c r="AO34" s="75"/>
      <c r="AP34" s="75"/>
      <c r="AQ34" s="75"/>
      <c r="AR34" s="75"/>
    </row>
    <row r="35" spans="1:44" ht="17.25" customHeight="1" x14ac:dyDescent="0.25">
      <c r="A35" s="337" t="s">
        <v>273</v>
      </c>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1" t="s">
        <v>450</v>
      </c>
      <c r="AL35" s="331"/>
      <c r="AM35" s="75"/>
      <c r="AN35" s="75"/>
      <c r="AO35" s="75"/>
      <c r="AP35" s="75"/>
      <c r="AQ35" s="75"/>
      <c r="AR35" s="75"/>
    </row>
    <row r="36" spans="1:44" ht="17.25" customHeight="1" x14ac:dyDescent="0.25">
      <c r="A36" s="340" t="s">
        <v>272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1" t="s">
        <v>450</v>
      </c>
      <c r="AL36" s="331"/>
      <c r="AM36" s="75"/>
      <c r="AN36" s="75"/>
      <c r="AO36" s="75"/>
      <c r="AP36" s="75"/>
      <c r="AQ36" s="75"/>
      <c r="AR36" s="75"/>
    </row>
    <row r="37" spans="1:44" ht="17.25" customHeight="1" x14ac:dyDescent="0.25">
      <c r="A37" s="340" t="s">
        <v>271</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1" t="s">
        <v>450</v>
      </c>
      <c r="AL37" s="331"/>
      <c r="AM37" s="75"/>
      <c r="AN37" s="75"/>
      <c r="AO37" s="75"/>
      <c r="AP37" s="75"/>
      <c r="AQ37" s="75"/>
      <c r="AR37" s="75"/>
    </row>
    <row r="38" spans="1:44" ht="12" customHeight="1" x14ac:dyDescent="0.25">
      <c r="A38" s="340" t="s">
        <v>270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1" t="s">
        <v>450</v>
      </c>
      <c r="AL38" s="331"/>
      <c r="AM38" s="75"/>
      <c r="AN38" s="75"/>
      <c r="AO38" s="75"/>
      <c r="AP38" s="75"/>
      <c r="AQ38" s="75"/>
      <c r="AR38" s="75"/>
    </row>
    <row r="39" spans="1:44" ht="15" customHeight="1" x14ac:dyDescent="0.25">
      <c r="A39" s="340" t="s">
        <v>269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1" t="s">
        <v>450</v>
      </c>
      <c r="AL39" s="331"/>
      <c r="AM39" s="75"/>
      <c r="AN39" s="75"/>
      <c r="AO39" s="75"/>
      <c r="AP39" s="75"/>
      <c r="AQ39" s="75"/>
      <c r="AR39" s="75"/>
    </row>
    <row r="40" spans="1:44" ht="12.75" customHeight="1" x14ac:dyDescent="0.25">
      <c r="A40" s="340" t="s">
        <v>268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1" t="s">
        <v>450</v>
      </c>
      <c r="AL40" s="331"/>
      <c r="AM40" s="75"/>
      <c r="AN40" s="75"/>
      <c r="AO40" s="75"/>
      <c r="AP40" s="75"/>
      <c r="AQ40" s="75"/>
      <c r="AR40" s="75"/>
    </row>
    <row r="41" spans="1:44" ht="17.25" customHeight="1" thickBot="1" x14ac:dyDescent="0.3">
      <c r="A41" s="361" t="s">
        <v>267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31" t="s">
        <v>450</v>
      </c>
      <c r="AL41" s="331"/>
      <c r="AM41" s="75"/>
      <c r="AN41" s="75"/>
      <c r="AO41" s="75"/>
      <c r="AP41" s="75"/>
      <c r="AQ41" s="75"/>
      <c r="AR41" s="75"/>
    </row>
    <row r="42" spans="1:44" ht="37.5" customHeight="1" x14ac:dyDescent="0.25">
      <c r="A42" s="363" t="s">
        <v>266</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5"/>
      <c r="AK42" s="366" t="s">
        <v>4</v>
      </c>
      <c r="AL42" s="366"/>
      <c r="AM42" s="328" t="s">
        <v>247</v>
      </c>
      <c r="AN42" s="328"/>
      <c r="AO42" s="191" t="s">
        <v>246</v>
      </c>
      <c r="AP42" s="191" t="s">
        <v>484</v>
      </c>
      <c r="AQ42" s="80"/>
    </row>
    <row r="43" spans="1:44" ht="12" customHeight="1" x14ac:dyDescent="0.25">
      <c r="A43" s="340" t="s">
        <v>265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1" t="s">
        <v>450</v>
      </c>
      <c r="AL43" s="331"/>
      <c r="AM43" s="331" t="s">
        <v>450</v>
      </c>
      <c r="AN43" s="331"/>
      <c r="AO43" s="195" t="s">
        <v>450</v>
      </c>
      <c r="AP43" s="195" t="s">
        <v>450</v>
      </c>
      <c r="AQ43" s="80"/>
    </row>
    <row r="44" spans="1:44" ht="12" customHeight="1" x14ac:dyDescent="0.25">
      <c r="A44" s="340" t="s">
        <v>264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1" t="s">
        <v>450</v>
      </c>
      <c r="AL44" s="331"/>
      <c r="AM44" s="331" t="s">
        <v>450</v>
      </c>
      <c r="AN44" s="331"/>
      <c r="AO44" s="195" t="s">
        <v>450</v>
      </c>
      <c r="AP44" s="195" t="s">
        <v>450</v>
      </c>
      <c r="AQ44" s="80"/>
    </row>
    <row r="45" spans="1:44" ht="12" customHeight="1" thickBot="1" x14ac:dyDescent="0.3">
      <c r="A45" s="342" t="s">
        <v>263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31" t="s">
        <v>450</v>
      </c>
      <c r="AL45" s="331"/>
      <c r="AM45" s="331" t="s">
        <v>450</v>
      </c>
      <c r="AN45" s="331"/>
      <c r="AO45" s="195" t="s">
        <v>450</v>
      </c>
      <c r="AP45" s="195" t="s">
        <v>450</v>
      </c>
      <c r="AQ45" s="80"/>
    </row>
    <row r="46" spans="1:44" ht="6.75" customHeight="1" thickBo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199"/>
      <c r="AN46" s="199"/>
      <c r="AO46" s="200"/>
      <c r="AP46" s="200"/>
      <c r="AQ46" s="201"/>
    </row>
    <row r="47" spans="1:44" ht="44.25" customHeight="1" x14ac:dyDescent="0.25">
      <c r="A47" s="367" t="s">
        <v>262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8"/>
      <c r="AK47" s="328" t="s">
        <v>4</v>
      </c>
      <c r="AL47" s="328"/>
      <c r="AM47" s="328" t="s">
        <v>247</v>
      </c>
      <c r="AN47" s="328"/>
      <c r="AO47" s="191" t="s">
        <v>246</v>
      </c>
      <c r="AP47" s="191" t="s">
        <v>484</v>
      </c>
      <c r="AQ47" s="80"/>
    </row>
    <row r="48" spans="1:44" ht="11.25" customHeight="1" x14ac:dyDescent="0.25">
      <c r="A48" s="369" t="s">
        <v>261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31" t="s">
        <v>450</v>
      </c>
      <c r="AL48" s="331"/>
      <c r="AM48" s="331" t="s">
        <v>450</v>
      </c>
      <c r="AN48" s="331"/>
      <c r="AO48" s="195" t="s">
        <v>450</v>
      </c>
      <c r="AP48" s="195" t="s">
        <v>450</v>
      </c>
      <c r="AQ48" s="80"/>
    </row>
    <row r="49" spans="1:43" ht="12" customHeight="1" x14ac:dyDescent="0.25">
      <c r="A49" s="340" t="s">
        <v>260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1" t="s">
        <v>450</v>
      </c>
      <c r="AL49" s="331"/>
      <c r="AM49" s="331" t="s">
        <v>450</v>
      </c>
      <c r="AN49" s="331"/>
      <c r="AO49" s="195" t="s">
        <v>450</v>
      </c>
      <c r="AP49" s="195" t="s">
        <v>450</v>
      </c>
      <c r="AQ49" s="80"/>
    </row>
    <row r="50" spans="1:43" ht="12" customHeight="1" x14ac:dyDescent="0.25">
      <c r="A50" s="340" t="s">
        <v>259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1" t="s">
        <v>450</v>
      </c>
      <c r="AL50" s="331"/>
      <c r="AM50" s="331" t="s">
        <v>450</v>
      </c>
      <c r="AN50" s="331"/>
      <c r="AO50" s="195" t="s">
        <v>450</v>
      </c>
      <c r="AP50" s="195" t="s">
        <v>450</v>
      </c>
      <c r="AQ50" s="80"/>
    </row>
    <row r="51" spans="1:43" ht="12" customHeight="1" thickBot="1" x14ac:dyDescent="0.3">
      <c r="A51" s="342" t="s">
        <v>258</v>
      </c>
      <c r="B51" s="343"/>
      <c r="C51" s="343"/>
      <c r="D51" s="343"/>
      <c r="E51" s="343"/>
      <c r="F51" s="343"/>
      <c r="G51" s="343"/>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3"/>
      <c r="AK51" s="346" t="s">
        <v>450</v>
      </c>
      <c r="AL51" s="346"/>
      <c r="AM51" s="346" t="s">
        <v>450</v>
      </c>
      <c r="AN51" s="346"/>
      <c r="AO51" s="197" t="s">
        <v>450</v>
      </c>
      <c r="AP51" s="197" t="s">
        <v>450</v>
      </c>
      <c r="AQ51" s="80"/>
    </row>
    <row r="52" spans="1:43" ht="6" customHeight="1"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75"/>
      <c r="AN52" s="75"/>
      <c r="AO52" s="202"/>
      <c r="AP52" s="202"/>
      <c r="AQ52" s="74"/>
    </row>
    <row r="53" spans="1:43" ht="40.5" customHeight="1" x14ac:dyDescent="0.25">
      <c r="A53" s="367" t="s">
        <v>257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28" t="s">
        <v>4</v>
      </c>
      <c r="AL53" s="328"/>
      <c r="AM53" s="328" t="s">
        <v>247</v>
      </c>
      <c r="AN53" s="328"/>
      <c r="AO53" s="191" t="s">
        <v>246</v>
      </c>
      <c r="AP53" s="191" t="s">
        <v>484</v>
      </c>
      <c r="AQ53" s="80"/>
    </row>
    <row r="54" spans="1:43" ht="12.75" customHeight="1" x14ac:dyDescent="0.25">
      <c r="A54" s="371" t="s">
        <v>256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27" t="s">
        <v>450</v>
      </c>
      <c r="AL54" s="327"/>
      <c r="AM54" s="327" t="s">
        <v>450</v>
      </c>
      <c r="AN54" s="327"/>
      <c r="AO54" s="196" t="s">
        <v>450</v>
      </c>
      <c r="AP54" s="196" t="s">
        <v>450</v>
      </c>
      <c r="AQ54" s="203"/>
    </row>
    <row r="55" spans="1:43" ht="12" customHeight="1" x14ac:dyDescent="0.25">
      <c r="A55" s="340" t="s">
        <v>255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27" t="s">
        <v>450</v>
      </c>
      <c r="AL55" s="327"/>
      <c r="AM55" s="327" t="s">
        <v>450</v>
      </c>
      <c r="AN55" s="327"/>
      <c r="AO55" s="196" t="s">
        <v>450</v>
      </c>
      <c r="AP55" s="196" t="s">
        <v>450</v>
      </c>
      <c r="AQ55" s="80"/>
    </row>
    <row r="56" spans="1:43" ht="12" customHeight="1" x14ac:dyDescent="0.25">
      <c r="A56" s="340" t="s">
        <v>254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7" t="s">
        <v>450</v>
      </c>
      <c r="AL56" s="327"/>
      <c r="AM56" s="327" t="s">
        <v>450</v>
      </c>
      <c r="AN56" s="327"/>
      <c r="AO56" s="196" t="s">
        <v>450</v>
      </c>
      <c r="AP56" s="196" t="s">
        <v>450</v>
      </c>
      <c r="AQ56" s="80"/>
    </row>
    <row r="57" spans="1:43" ht="12" customHeight="1" x14ac:dyDescent="0.25">
      <c r="A57" s="340" t="s">
        <v>253</v>
      </c>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27" t="s">
        <v>450</v>
      </c>
      <c r="AL57" s="327"/>
      <c r="AM57" s="327" t="s">
        <v>450</v>
      </c>
      <c r="AN57" s="327"/>
      <c r="AO57" s="196" t="s">
        <v>450</v>
      </c>
      <c r="AP57" s="196" t="s">
        <v>450</v>
      </c>
      <c r="AQ57" s="80"/>
    </row>
    <row r="58" spans="1:43" ht="15" customHeight="1" x14ac:dyDescent="0.25">
      <c r="A58" s="340" t="s">
        <v>482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27" t="s">
        <v>450</v>
      </c>
      <c r="AL58" s="327"/>
      <c r="AM58" s="327" t="s">
        <v>450</v>
      </c>
      <c r="AN58" s="327"/>
      <c r="AO58" s="196" t="s">
        <v>450</v>
      </c>
      <c r="AP58" s="196" t="s">
        <v>450</v>
      </c>
      <c r="AQ58" s="80"/>
    </row>
    <row r="59" spans="1:43" ht="12" customHeight="1" x14ac:dyDescent="0.25">
      <c r="A59" s="340" t="s">
        <v>252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27" t="s">
        <v>450</v>
      </c>
      <c r="AL59" s="327"/>
      <c r="AM59" s="327" t="s">
        <v>450</v>
      </c>
      <c r="AN59" s="327"/>
      <c r="AO59" s="196" t="s">
        <v>450</v>
      </c>
      <c r="AP59" s="196" t="s">
        <v>450</v>
      </c>
      <c r="AQ59" s="80"/>
    </row>
    <row r="60" spans="1:43" ht="27.75" customHeight="1" x14ac:dyDescent="0.25">
      <c r="A60" s="373" t="s">
        <v>251</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5"/>
      <c r="AK60" s="327" t="s">
        <v>450</v>
      </c>
      <c r="AL60" s="327"/>
      <c r="AM60" s="327" t="s">
        <v>450</v>
      </c>
      <c r="AN60" s="327"/>
      <c r="AO60" s="196" t="s">
        <v>450</v>
      </c>
      <c r="AP60" s="196" t="s">
        <v>450</v>
      </c>
      <c r="AQ60" s="203"/>
    </row>
    <row r="61" spans="1:43" ht="11.25" customHeight="1" x14ac:dyDescent="0.25">
      <c r="A61" s="340" t="s">
        <v>244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27" t="s">
        <v>450</v>
      </c>
      <c r="AL61" s="327"/>
      <c r="AM61" s="327" t="s">
        <v>450</v>
      </c>
      <c r="AN61" s="327"/>
      <c r="AO61" s="196" t="s">
        <v>450</v>
      </c>
      <c r="AP61" s="196" t="s">
        <v>450</v>
      </c>
      <c r="AQ61" s="80"/>
    </row>
    <row r="62" spans="1:43" ht="15" customHeight="1" x14ac:dyDescent="0.25">
      <c r="A62" s="373" t="s">
        <v>245</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5"/>
      <c r="AK62" s="327" t="s">
        <v>450</v>
      </c>
      <c r="AL62" s="327"/>
      <c r="AM62" s="327" t="s">
        <v>450</v>
      </c>
      <c r="AN62" s="327"/>
      <c r="AO62" s="196" t="s">
        <v>450</v>
      </c>
      <c r="AP62" s="196" t="s">
        <v>450</v>
      </c>
      <c r="AQ62" s="203"/>
    </row>
    <row r="63" spans="1:43" ht="12" customHeight="1" x14ac:dyDescent="0.25">
      <c r="A63" s="340" t="s">
        <v>243</v>
      </c>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27" t="s">
        <v>450</v>
      </c>
      <c r="AL63" s="327"/>
      <c r="AM63" s="327" t="s">
        <v>450</v>
      </c>
      <c r="AN63" s="327"/>
      <c r="AO63" s="196" t="s">
        <v>450</v>
      </c>
      <c r="AP63" s="196" t="s">
        <v>450</v>
      </c>
      <c r="AQ63" s="80"/>
    </row>
    <row r="64" spans="1:43" ht="12.75" customHeight="1" x14ac:dyDescent="0.25">
      <c r="A64" s="376" t="s">
        <v>250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27" t="s">
        <v>450</v>
      </c>
      <c r="AL64" s="327"/>
      <c r="AM64" s="327" t="s">
        <v>450</v>
      </c>
      <c r="AN64" s="327"/>
      <c r="AO64" s="196" t="s">
        <v>450</v>
      </c>
      <c r="AP64" s="196" t="s">
        <v>450</v>
      </c>
      <c r="AQ64" s="203"/>
    </row>
    <row r="65" spans="1:43" ht="12" customHeight="1" x14ac:dyDescent="0.25">
      <c r="A65" s="340" t="s">
        <v>242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27" t="s">
        <v>450</v>
      </c>
      <c r="AL65" s="327"/>
      <c r="AM65" s="327" t="s">
        <v>450</v>
      </c>
      <c r="AN65" s="327"/>
      <c r="AO65" s="196" t="s">
        <v>450</v>
      </c>
      <c r="AP65" s="196" t="s">
        <v>450</v>
      </c>
      <c r="AQ65" s="80"/>
    </row>
    <row r="66" spans="1:43" ht="12.75" customHeight="1" thickBot="1" x14ac:dyDescent="0.3">
      <c r="A66" s="378" t="s">
        <v>249</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27" t="s">
        <v>450</v>
      </c>
      <c r="AL66" s="327"/>
      <c r="AM66" s="327" t="s">
        <v>450</v>
      </c>
      <c r="AN66" s="327"/>
      <c r="AO66" s="196" t="s">
        <v>450</v>
      </c>
      <c r="AP66" s="196" t="s">
        <v>450</v>
      </c>
      <c r="AQ66" s="203"/>
    </row>
    <row r="67" spans="1:43" ht="7.5" customHeight="1"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75"/>
      <c r="AN67" s="75"/>
      <c r="AO67" s="202"/>
      <c r="AP67" s="202"/>
      <c r="AQ67" s="74"/>
    </row>
    <row r="68" spans="1:43" ht="34.5" customHeight="1" x14ac:dyDescent="0.25">
      <c r="A68" s="381" t="s">
        <v>248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28" t="s">
        <v>4</v>
      </c>
      <c r="AL68" s="328"/>
      <c r="AM68" s="328" t="s">
        <v>247</v>
      </c>
      <c r="AN68" s="328"/>
      <c r="AO68" s="191" t="s">
        <v>246</v>
      </c>
      <c r="AP68" s="191" t="s">
        <v>484</v>
      </c>
      <c r="AQ68" s="80"/>
    </row>
    <row r="69" spans="1:43" x14ac:dyDescent="0.25">
      <c r="A69" s="384"/>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6"/>
      <c r="AK69" s="331" t="s">
        <v>450</v>
      </c>
      <c r="AL69" s="331"/>
      <c r="AM69" s="324" t="s">
        <v>450</v>
      </c>
      <c r="AN69" s="324"/>
      <c r="AO69" s="204" t="s">
        <v>450</v>
      </c>
      <c r="AP69" s="204" t="s">
        <v>450</v>
      </c>
      <c r="AQ69" s="203"/>
    </row>
    <row r="70" spans="1:43" ht="14.25" customHeight="1" x14ac:dyDescent="0.25">
      <c r="A70" s="373" t="s">
        <v>245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5"/>
      <c r="AK70" s="331" t="s">
        <v>450</v>
      </c>
      <c r="AL70" s="331"/>
      <c r="AM70" s="324" t="s">
        <v>450</v>
      </c>
      <c r="AN70" s="324"/>
      <c r="AO70" s="204" t="s">
        <v>450</v>
      </c>
      <c r="AP70" s="204" t="s">
        <v>450</v>
      </c>
      <c r="AQ70" s="80"/>
    </row>
    <row r="71" spans="1:43" ht="12" customHeight="1" x14ac:dyDescent="0.25">
      <c r="A71" s="340" t="s">
        <v>244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1" t="s">
        <v>450</v>
      </c>
      <c r="AL71" s="331"/>
      <c r="AM71" s="324" t="s">
        <v>450</v>
      </c>
      <c r="AN71" s="324"/>
      <c r="AO71" s="204" t="s">
        <v>450</v>
      </c>
      <c r="AP71" s="204" t="s">
        <v>450</v>
      </c>
      <c r="AQ71" s="80"/>
    </row>
    <row r="72" spans="1:43" ht="12" customHeight="1" x14ac:dyDescent="0.25">
      <c r="A72" s="340" t="s">
        <v>243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31" t="s">
        <v>450</v>
      </c>
      <c r="AL72" s="331"/>
      <c r="AM72" s="324" t="s">
        <v>450</v>
      </c>
      <c r="AN72" s="324"/>
      <c r="AO72" s="204" t="s">
        <v>450</v>
      </c>
      <c r="AP72" s="204" t="s">
        <v>450</v>
      </c>
      <c r="AQ72" s="80"/>
    </row>
    <row r="73" spans="1:43" ht="12" customHeight="1" x14ac:dyDescent="0.25">
      <c r="A73" s="340" t="s">
        <v>242</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31" t="s">
        <v>450</v>
      </c>
      <c r="AL73" s="331"/>
      <c r="AM73" s="324" t="s">
        <v>450</v>
      </c>
      <c r="AN73" s="324"/>
      <c r="AO73" s="204" t="s">
        <v>450</v>
      </c>
      <c r="AP73" s="204" t="s">
        <v>450</v>
      </c>
      <c r="AQ73" s="80"/>
    </row>
    <row r="74" spans="1:43" ht="12" customHeight="1" x14ac:dyDescent="0.25">
      <c r="A74" s="340" t="s">
        <v>241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1" t="s">
        <v>450</v>
      </c>
      <c r="AL74" s="331"/>
      <c r="AM74" s="324" t="s">
        <v>450</v>
      </c>
      <c r="AN74" s="324"/>
      <c r="AO74" s="204" t="s">
        <v>450</v>
      </c>
      <c r="AP74" s="204" t="s">
        <v>450</v>
      </c>
      <c r="AQ74" s="80"/>
    </row>
    <row r="75" spans="1:43" ht="12" customHeight="1" x14ac:dyDescent="0.25">
      <c r="A75" s="340" t="s">
        <v>240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31" t="s">
        <v>450</v>
      </c>
      <c r="AL75" s="331"/>
      <c r="AM75" s="324" t="s">
        <v>450</v>
      </c>
      <c r="AN75" s="324"/>
      <c r="AO75" s="204" t="s">
        <v>450</v>
      </c>
      <c r="AP75" s="204" t="s">
        <v>450</v>
      </c>
      <c r="AQ75" s="80"/>
    </row>
    <row r="76" spans="1:43" ht="12.75" customHeight="1" x14ac:dyDescent="0.25">
      <c r="A76" s="340" t="s">
        <v>239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1" t="s">
        <v>450</v>
      </c>
      <c r="AL76" s="331"/>
      <c r="AM76" s="324" t="s">
        <v>450</v>
      </c>
      <c r="AN76" s="324"/>
      <c r="AO76" s="204" t="s">
        <v>450</v>
      </c>
      <c r="AP76" s="204" t="s">
        <v>450</v>
      </c>
      <c r="AQ76" s="80"/>
    </row>
    <row r="77" spans="1:43" ht="12.75" customHeight="1" x14ac:dyDescent="0.25">
      <c r="A77" s="340" t="s">
        <v>238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1" t="s">
        <v>450</v>
      </c>
      <c r="AL77" s="331"/>
      <c r="AM77" s="324" t="s">
        <v>450</v>
      </c>
      <c r="AN77" s="324"/>
      <c r="AO77" s="204" t="s">
        <v>450</v>
      </c>
      <c r="AP77" s="204" t="s">
        <v>450</v>
      </c>
      <c r="AQ77" s="203"/>
    </row>
    <row r="78" spans="1:43" ht="12" customHeight="1" x14ac:dyDescent="0.25">
      <c r="A78" s="376" t="s">
        <v>237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31" t="s">
        <v>450</v>
      </c>
      <c r="AL78" s="331"/>
      <c r="AM78" s="324" t="s">
        <v>450</v>
      </c>
      <c r="AN78" s="324"/>
      <c r="AO78" s="204" t="s">
        <v>450</v>
      </c>
      <c r="AP78" s="204" t="s">
        <v>450</v>
      </c>
      <c r="AQ78" s="203"/>
    </row>
    <row r="79" spans="1:43" ht="12" customHeight="1" x14ac:dyDescent="0.25">
      <c r="A79" s="376" t="s">
        <v>236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31" t="s">
        <v>450</v>
      </c>
      <c r="AL79" s="331"/>
      <c r="AM79" s="324" t="s">
        <v>450</v>
      </c>
      <c r="AN79" s="324"/>
      <c r="AO79" s="204" t="s">
        <v>450</v>
      </c>
      <c r="AP79" s="204" t="s">
        <v>450</v>
      </c>
      <c r="AQ79" s="74"/>
    </row>
    <row r="80" spans="1:43" ht="12" customHeight="1" x14ac:dyDescent="0.25">
      <c r="A80" s="340" t="s">
        <v>235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1" t="s">
        <v>450</v>
      </c>
      <c r="AL80" s="331"/>
      <c r="AM80" s="324" t="s">
        <v>450</v>
      </c>
      <c r="AN80" s="324"/>
      <c r="AO80" s="204" t="s">
        <v>450</v>
      </c>
      <c r="AP80" s="204" t="s">
        <v>450</v>
      </c>
      <c r="AQ80" s="203"/>
    </row>
    <row r="81" spans="1:43" ht="13.5" customHeight="1" x14ac:dyDescent="0.25">
      <c r="A81" s="373" t="s">
        <v>234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5"/>
      <c r="AK81" s="331" t="s">
        <v>450</v>
      </c>
      <c r="AL81" s="331"/>
      <c r="AM81" s="324" t="s">
        <v>450</v>
      </c>
      <c r="AN81" s="324"/>
      <c r="AO81" s="204" t="s">
        <v>450</v>
      </c>
      <c r="AP81" s="204" t="s">
        <v>450</v>
      </c>
      <c r="AQ81" s="203"/>
    </row>
    <row r="82" spans="1:43" x14ac:dyDescent="0.25">
      <c r="A82" s="373" t="s">
        <v>233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5"/>
      <c r="AK82" s="331" t="s">
        <v>450</v>
      </c>
      <c r="AL82" s="331"/>
      <c r="AM82" s="324" t="s">
        <v>450</v>
      </c>
      <c r="AN82" s="324"/>
      <c r="AO82" s="204" t="s">
        <v>450</v>
      </c>
      <c r="AP82" s="204" t="s">
        <v>450</v>
      </c>
      <c r="AQ82" s="203"/>
    </row>
    <row r="83" spans="1:43" ht="14.25" customHeight="1" x14ac:dyDescent="0.25">
      <c r="A83" s="387" t="s">
        <v>232</v>
      </c>
      <c r="B83" s="388"/>
      <c r="C83" s="388"/>
      <c r="D83" s="388"/>
      <c r="E83" s="192"/>
      <c r="F83" s="192"/>
      <c r="G83" s="192"/>
      <c r="H83" s="192"/>
      <c r="I83" s="192"/>
      <c r="J83" s="192"/>
      <c r="K83" s="192"/>
      <c r="L83" s="192"/>
      <c r="M83" s="192"/>
      <c r="N83" s="192"/>
      <c r="O83" s="192"/>
      <c r="P83" s="192"/>
      <c r="Q83" s="192"/>
      <c r="R83" s="192"/>
      <c r="S83" s="192"/>
      <c r="T83" s="192"/>
      <c r="U83" s="192"/>
      <c r="V83" s="192"/>
      <c r="W83" s="192"/>
      <c r="X83" s="192"/>
      <c r="Y83" s="192"/>
      <c r="Z83" s="192"/>
      <c r="AA83" s="192"/>
      <c r="AB83" s="192"/>
      <c r="AC83" s="192"/>
      <c r="AD83" s="192"/>
      <c r="AE83" s="192"/>
      <c r="AF83" s="192"/>
      <c r="AG83" s="192"/>
      <c r="AH83" s="192"/>
      <c r="AI83" s="192"/>
      <c r="AJ83" s="192"/>
      <c r="AK83" s="331" t="s">
        <v>450</v>
      </c>
      <c r="AL83" s="331"/>
      <c r="AM83" s="324" t="s">
        <v>450</v>
      </c>
      <c r="AN83" s="324"/>
      <c r="AO83" s="204" t="s">
        <v>450</v>
      </c>
      <c r="AP83" s="204" t="s">
        <v>450</v>
      </c>
      <c r="AQ83" s="74"/>
    </row>
    <row r="84" spans="1:43" x14ac:dyDescent="0.25">
      <c r="A84" s="387" t="s">
        <v>231</v>
      </c>
      <c r="B84" s="388"/>
      <c r="C84" s="388"/>
      <c r="D84" s="388"/>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c r="AC84" s="192"/>
      <c r="AD84" s="192"/>
      <c r="AE84" s="192"/>
      <c r="AF84" s="192"/>
      <c r="AG84" s="192"/>
      <c r="AH84" s="192"/>
      <c r="AI84" s="192"/>
      <c r="AJ84" s="192"/>
      <c r="AK84" s="331" t="s">
        <v>450</v>
      </c>
      <c r="AL84" s="331"/>
      <c r="AM84" s="324" t="s">
        <v>450</v>
      </c>
      <c r="AN84" s="324"/>
      <c r="AO84" s="204" t="s">
        <v>450</v>
      </c>
      <c r="AP84" s="204" t="s">
        <v>450</v>
      </c>
      <c r="AQ84" s="80"/>
    </row>
    <row r="85" spans="1:43" ht="15.75" customHeight="1" thickBot="1" x14ac:dyDescent="0.3">
      <c r="A85" s="82" t="s">
        <v>230</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332" t="s">
        <v>450</v>
      </c>
      <c r="AL85" s="332">
        <f>MAX(AM85:AR85)</f>
        <v>0</v>
      </c>
      <c r="AM85" s="325" t="s">
        <v>450</v>
      </c>
      <c r="AN85" s="326"/>
      <c r="AO85" s="194" t="s">
        <v>450</v>
      </c>
      <c r="AP85" s="194" t="s">
        <v>450</v>
      </c>
    </row>
    <row r="86" spans="1:43" ht="3" customHeight="1"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row>
    <row r="87" spans="1:43" ht="13.5" customHeight="1" x14ac:dyDescent="0.25">
      <c r="A87" s="75" t="s">
        <v>229</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row>
    <row r="88" spans="1:43" ht="13.5" customHeight="1" x14ac:dyDescent="0.25">
      <c r="A88" s="79" t="s">
        <v>228</v>
      </c>
      <c r="B88" s="77"/>
      <c r="C88" s="78"/>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6"/>
      <c r="AP88" s="76"/>
      <c r="AQ88" s="76"/>
    </row>
    <row r="89" spans="1:43" ht="11.25" customHeight="1" x14ac:dyDescent="0.25">
      <c r="A89" s="79" t="s">
        <v>227</v>
      </c>
      <c r="B89" s="77"/>
      <c r="C89" s="78"/>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6"/>
      <c r="AP89" s="76"/>
      <c r="AQ89" s="76"/>
    </row>
    <row r="90" spans="1:43" x14ac:dyDescent="0.25">
      <c r="A90" s="79" t="s">
        <v>226</v>
      </c>
      <c r="B90" s="77"/>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6"/>
      <c r="AP90" s="76"/>
      <c r="AQ90" s="76"/>
    </row>
    <row r="91" spans="1:43" x14ac:dyDescent="0.25">
      <c r="A91" s="75" t="s">
        <v>225</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row>
  </sheetData>
  <mergeCells count="186">
    <mergeCell ref="A76:AJ76"/>
    <mergeCell ref="AK76:AL76"/>
    <mergeCell ref="A77:AJ77"/>
    <mergeCell ref="AK77:AL77"/>
    <mergeCell ref="A78:AJ78"/>
    <mergeCell ref="AK78:AL78"/>
    <mergeCell ref="AK84:AL84"/>
    <mergeCell ref="AK82:AL82"/>
    <mergeCell ref="A83:D83"/>
    <mergeCell ref="AK83:AL83"/>
    <mergeCell ref="A79:AJ79"/>
    <mergeCell ref="AK79:AL79"/>
    <mergeCell ref="A80:AJ80"/>
    <mergeCell ref="AK80:AL80"/>
    <mergeCell ref="A81:AJ81"/>
    <mergeCell ref="AK81:AL81"/>
    <mergeCell ref="A82:AJ82"/>
    <mergeCell ref="A84:D84"/>
    <mergeCell ref="A72:AJ72"/>
    <mergeCell ref="AK72:AL72"/>
    <mergeCell ref="A73:AJ73"/>
    <mergeCell ref="AK73:AL73"/>
    <mergeCell ref="A68:AJ69"/>
    <mergeCell ref="A74:AJ74"/>
    <mergeCell ref="AK74:AL74"/>
    <mergeCell ref="A75:AJ75"/>
    <mergeCell ref="AK75:AL75"/>
    <mergeCell ref="A65:AJ65"/>
    <mergeCell ref="AK65:AL65"/>
    <mergeCell ref="A66:AJ66"/>
    <mergeCell ref="AK66:AL66"/>
    <mergeCell ref="AK68:AL68"/>
    <mergeCell ref="AK69:AL69"/>
    <mergeCell ref="A70:AJ70"/>
    <mergeCell ref="AK70:AL70"/>
    <mergeCell ref="A71:AJ71"/>
    <mergeCell ref="AK71:AL71"/>
    <mergeCell ref="A60:AJ60"/>
    <mergeCell ref="AK60:AL60"/>
    <mergeCell ref="A61:AJ61"/>
    <mergeCell ref="AK61:AL61"/>
    <mergeCell ref="A62:AJ62"/>
    <mergeCell ref="AK62:AL62"/>
    <mergeCell ref="A63:AJ63"/>
    <mergeCell ref="AK63:AL63"/>
    <mergeCell ref="A64:AJ64"/>
    <mergeCell ref="AK64:AL64"/>
    <mergeCell ref="A55:AJ55"/>
    <mergeCell ref="AK55:AL55"/>
    <mergeCell ref="A56:AJ56"/>
    <mergeCell ref="AK56:AL56"/>
    <mergeCell ref="A57:AJ57"/>
    <mergeCell ref="AK57:AL57"/>
    <mergeCell ref="A58:AJ58"/>
    <mergeCell ref="AK58:AL58"/>
    <mergeCell ref="A59:AJ59"/>
    <mergeCell ref="AK59:AL59"/>
    <mergeCell ref="A49:AJ49"/>
    <mergeCell ref="AK49:AL49"/>
    <mergeCell ref="A50:AJ50"/>
    <mergeCell ref="AK50:AL50"/>
    <mergeCell ref="A51:AJ51"/>
    <mergeCell ref="AK51:AL51"/>
    <mergeCell ref="A53:AJ53"/>
    <mergeCell ref="AK53:AL53"/>
    <mergeCell ref="A54:AJ54"/>
    <mergeCell ref="AK54:AL54"/>
    <mergeCell ref="A43:AJ43"/>
    <mergeCell ref="AK43:AL43"/>
    <mergeCell ref="A44:AJ44"/>
    <mergeCell ref="AK44:AL44"/>
    <mergeCell ref="A45:AJ45"/>
    <mergeCell ref="AK45:AL45"/>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5:AQ5"/>
    <mergeCell ref="A7:AQ7"/>
    <mergeCell ref="A8:AQ8"/>
    <mergeCell ref="A9:AQ9"/>
    <mergeCell ref="A11:AQ11"/>
    <mergeCell ref="A12:AQ12"/>
    <mergeCell ref="A14:AQ14"/>
    <mergeCell ref="A24:AJ24"/>
    <mergeCell ref="AK24:AL24"/>
    <mergeCell ref="A21:AJ21"/>
    <mergeCell ref="AK21:AL21"/>
    <mergeCell ref="AN21:AP21"/>
    <mergeCell ref="A23:AJ23"/>
    <mergeCell ref="AK23:AL23"/>
    <mergeCell ref="AN23:AP23"/>
    <mergeCell ref="A22:AJ22"/>
    <mergeCell ref="AK22:AL22"/>
    <mergeCell ref="A15:AQ15"/>
    <mergeCell ref="A17:AQ17"/>
    <mergeCell ref="AN20:AP20"/>
    <mergeCell ref="AQ20:AR20"/>
    <mergeCell ref="AQ21:AR21"/>
    <mergeCell ref="AQ22:AR22"/>
    <mergeCell ref="AQ23:AR23"/>
    <mergeCell ref="AK85:AL85"/>
    <mergeCell ref="AN22:AP22"/>
    <mergeCell ref="A19:AJ19"/>
    <mergeCell ref="AK19:AL19"/>
    <mergeCell ref="A20:AJ20"/>
    <mergeCell ref="AK20:AL20"/>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N24:AP24"/>
    <mergeCell ref="AM51:AN51"/>
    <mergeCell ref="AQ24:AR24"/>
    <mergeCell ref="AM42:AN42"/>
    <mergeCell ref="AM43:AN43"/>
    <mergeCell ref="AM44:AN44"/>
    <mergeCell ref="AM45:AN45"/>
    <mergeCell ref="AM47:AN47"/>
    <mergeCell ref="AM48:AN48"/>
    <mergeCell ref="AM49:AN49"/>
    <mergeCell ref="AM50:AN50"/>
    <mergeCell ref="AM53:AN53"/>
    <mergeCell ref="AM54:AN54"/>
    <mergeCell ref="AM55:AN55"/>
    <mergeCell ref="AM56:AN56"/>
    <mergeCell ref="AM57:AN57"/>
    <mergeCell ref="AM58:AN58"/>
    <mergeCell ref="AM59:AN59"/>
    <mergeCell ref="AM60:AN60"/>
    <mergeCell ref="AM61:AN61"/>
    <mergeCell ref="AM62:AN62"/>
    <mergeCell ref="AM63:AN63"/>
    <mergeCell ref="AM64:AN64"/>
    <mergeCell ref="AM65:AN65"/>
    <mergeCell ref="AM66:AN66"/>
    <mergeCell ref="AM68:AN68"/>
    <mergeCell ref="AM69:AN69"/>
    <mergeCell ref="AM70:AN70"/>
    <mergeCell ref="AM71:AN71"/>
    <mergeCell ref="AM81:AN81"/>
    <mergeCell ref="AM82:AN82"/>
    <mergeCell ref="AM83:AN83"/>
    <mergeCell ref="AM84:AN84"/>
    <mergeCell ref="AM85:AN85"/>
    <mergeCell ref="AM72:AN72"/>
    <mergeCell ref="AM73:AN73"/>
    <mergeCell ref="AM74:AN74"/>
    <mergeCell ref="AM75:AN75"/>
    <mergeCell ref="AM76:AN76"/>
    <mergeCell ref="AM77:AN77"/>
    <mergeCell ref="AM78:AN78"/>
    <mergeCell ref="AM79:AN79"/>
    <mergeCell ref="AM80:AN80"/>
  </mergeCells>
  <pageMargins left="0.51181102362204722" right="0.11811023622047245" top="0.19685039370078741" bottom="0.27559055118110237" header="0" footer="0"/>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5" zoomScaleSheetLayoutView="85" workbookViewId="0">
      <selection activeCell="H23" sqref="H23"/>
    </sheetView>
  </sheetViews>
  <sheetFormatPr defaultRowHeight="15.75" x14ac:dyDescent="0.25"/>
  <cols>
    <col min="1" max="1" width="7.7109375" style="46" customWidth="1"/>
    <col min="2" max="2" width="55.140625" style="46" customWidth="1"/>
    <col min="3" max="3" width="11.7109375" style="161" customWidth="1"/>
    <col min="4" max="4" width="12.28515625" style="46" customWidth="1"/>
    <col min="5" max="6" width="9.140625" style="161" hidden="1" customWidth="1"/>
    <col min="7" max="7" width="13.42578125" style="162" customWidth="1"/>
    <col min="8" max="8" width="12.85546875" style="162" customWidth="1"/>
    <col min="9" max="9" width="14.28515625" style="46" customWidth="1"/>
    <col min="10" max="10" width="15.140625" style="46" customWidth="1"/>
    <col min="11" max="11" width="13.42578125" style="46" customWidth="1"/>
    <col min="12" max="12" width="20.140625" style="46" customWidth="1"/>
    <col min="13" max="13" width="9.140625" style="46"/>
    <col min="14" max="15" width="0" style="46" hidden="1" customWidth="1"/>
    <col min="16"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idden="1" x14ac:dyDescent="0.25">
      <c r="K1" s="117"/>
      <c r="L1" s="137" t="s">
        <v>62</v>
      </c>
    </row>
    <row r="2" spans="1:44" hidden="1" x14ac:dyDescent="0.25">
      <c r="K2" s="117"/>
      <c r="L2" s="138" t="s">
        <v>10</v>
      </c>
    </row>
    <row r="3" spans="1:44" hidden="1" x14ac:dyDescent="0.25">
      <c r="K3" s="117"/>
      <c r="L3" s="138" t="s">
        <v>61</v>
      </c>
    </row>
    <row r="4" spans="1:44" ht="18.75" x14ac:dyDescent="0.3">
      <c r="C4" s="162"/>
      <c r="E4" s="162"/>
      <c r="F4" s="162"/>
      <c r="K4" s="140"/>
    </row>
    <row r="5" spans="1:44" x14ac:dyDescent="0.25">
      <c r="A5" s="272" t="str">
        <f>'3.3 паспорт описание'!A5:C5</f>
        <v>Год раскрытия информации: 2026 год</v>
      </c>
      <c r="B5" s="272"/>
      <c r="C5" s="272"/>
      <c r="D5" s="272"/>
      <c r="E5" s="272"/>
      <c r="F5" s="272"/>
      <c r="G5" s="272"/>
      <c r="H5" s="272"/>
      <c r="I5" s="272"/>
      <c r="J5" s="272"/>
      <c r="K5" s="272"/>
      <c r="L5" s="27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C6" s="162"/>
      <c r="E6" s="162"/>
      <c r="F6" s="162"/>
      <c r="K6" s="140"/>
    </row>
    <row r="7" spans="1:44" ht="18.75" x14ac:dyDescent="0.25">
      <c r="A7" s="276" t="s">
        <v>9</v>
      </c>
      <c r="B7" s="276"/>
      <c r="C7" s="276"/>
      <c r="D7" s="276"/>
      <c r="E7" s="276"/>
      <c r="F7" s="276"/>
      <c r="G7" s="276"/>
      <c r="H7" s="276"/>
      <c r="I7" s="276"/>
      <c r="J7" s="276"/>
      <c r="K7" s="276"/>
      <c r="L7" s="276"/>
    </row>
    <row r="8" spans="1:44" ht="9.75" customHeight="1" x14ac:dyDescent="0.25">
      <c r="A8" s="276"/>
      <c r="B8" s="276"/>
      <c r="C8" s="276"/>
      <c r="D8" s="276"/>
      <c r="E8" s="276"/>
      <c r="F8" s="276"/>
      <c r="G8" s="276"/>
      <c r="H8" s="276"/>
      <c r="I8" s="276"/>
      <c r="J8" s="276"/>
      <c r="K8" s="276"/>
      <c r="L8" s="276"/>
    </row>
    <row r="9" spans="1:44" x14ac:dyDescent="0.25">
      <c r="A9" s="277" t="s">
        <v>439</v>
      </c>
      <c r="B9" s="277"/>
      <c r="C9" s="277"/>
      <c r="D9" s="277"/>
      <c r="E9" s="277"/>
      <c r="F9" s="277"/>
      <c r="G9" s="277"/>
      <c r="H9" s="277"/>
      <c r="I9" s="277"/>
      <c r="J9" s="277"/>
      <c r="K9" s="277"/>
      <c r="L9" s="277"/>
    </row>
    <row r="10" spans="1:44" x14ac:dyDescent="0.25">
      <c r="A10" s="273" t="s">
        <v>8</v>
      </c>
      <c r="B10" s="273"/>
      <c r="C10" s="273"/>
      <c r="D10" s="273"/>
      <c r="E10" s="273"/>
      <c r="F10" s="273"/>
      <c r="G10" s="273"/>
      <c r="H10" s="273"/>
      <c r="I10" s="273"/>
      <c r="J10" s="273"/>
      <c r="K10" s="273"/>
      <c r="L10" s="273"/>
    </row>
    <row r="11" spans="1:44" ht="11.25" customHeight="1" x14ac:dyDescent="0.25">
      <c r="A11" s="276"/>
      <c r="B11" s="276"/>
      <c r="C11" s="276"/>
      <c r="D11" s="276"/>
      <c r="E11" s="276"/>
      <c r="F11" s="276"/>
      <c r="G11" s="276"/>
      <c r="H11" s="276"/>
      <c r="I11" s="276"/>
      <c r="J11" s="276"/>
      <c r="K11" s="276"/>
      <c r="L11" s="276"/>
    </row>
    <row r="12" spans="1:44" x14ac:dyDescent="0.25">
      <c r="A12" s="277" t="str">
        <f>'1. паспорт местоположение'!B11</f>
        <v>P_1.1.1.3.8</v>
      </c>
      <c r="B12" s="277"/>
      <c r="C12" s="277"/>
      <c r="D12" s="277"/>
      <c r="E12" s="277"/>
      <c r="F12" s="277"/>
      <c r="G12" s="277"/>
      <c r="H12" s="277"/>
      <c r="I12" s="277"/>
      <c r="J12" s="277"/>
      <c r="K12" s="277"/>
      <c r="L12" s="277"/>
    </row>
    <row r="13" spans="1:44" x14ac:dyDescent="0.25">
      <c r="A13" s="273" t="s">
        <v>7</v>
      </c>
      <c r="B13" s="273"/>
      <c r="C13" s="273"/>
      <c r="D13" s="273"/>
      <c r="E13" s="273"/>
      <c r="F13" s="273"/>
      <c r="G13" s="273"/>
      <c r="H13" s="273"/>
      <c r="I13" s="273"/>
      <c r="J13" s="273"/>
      <c r="K13" s="273"/>
      <c r="L13" s="273"/>
    </row>
    <row r="14" spans="1:44" ht="12.75" customHeight="1" x14ac:dyDescent="0.25">
      <c r="A14" s="286"/>
      <c r="B14" s="286"/>
      <c r="C14" s="286"/>
      <c r="D14" s="286"/>
      <c r="E14" s="286"/>
      <c r="F14" s="286"/>
      <c r="G14" s="286"/>
      <c r="H14" s="286"/>
      <c r="I14" s="286"/>
      <c r="J14" s="286"/>
      <c r="K14" s="286"/>
      <c r="L14" s="286"/>
    </row>
    <row r="15" spans="1:44" x14ac:dyDescent="0.25">
      <c r="A15" s="277" t="str">
        <f>'3.3 паспорт описание'!A15:C15</f>
        <v>Строительство ЛЭП-6кВ от ПС 110кВ Листвяжная (ПИР - 2025 г., СМР - 2026 г.)</v>
      </c>
      <c r="B15" s="277"/>
      <c r="C15" s="277"/>
      <c r="D15" s="277"/>
      <c r="E15" s="277"/>
      <c r="F15" s="277"/>
      <c r="G15" s="277"/>
      <c r="H15" s="277"/>
      <c r="I15" s="277"/>
      <c r="J15" s="277"/>
      <c r="K15" s="277"/>
      <c r="L15" s="277"/>
    </row>
    <row r="16" spans="1:44" x14ac:dyDescent="0.25">
      <c r="A16" s="273" t="s">
        <v>6</v>
      </c>
      <c r="B16" s="273"/>
      <c r="C16" s="273"/>
      <c r="D16" s="273"/>
      <c r="E16" s="273"/>
      <c r="F16" s="273"/>
      <c r="G16" s="273"/>
      <c r="H16" s="273"/>
      <c r="I16" s="273"/>
      <c r="J16" s="273"/>
      <c r="K16" s="273"/>
      <c r="L16" s="273"/>
    </row>
    <row r="17" spans="1:15" ht="15.75" customHeight="1" x14ac:dyDescent="0.25">
      <c r="C17" s="162"/>
      <c r="E17" s="162"/>
      <c r="F17" s="162"/>
      <c r="L17" s="133"/>
    </row>
    <row r="18" spans="1:15" ht="15.75" customHeight="1" x14ac:dyDescent="0.25">
      <c r="A18" s="389" t="s">
        <v>411</v>
      </c>
      <c r="B18" s="389"/>
      <c r="C18" s="389"/>
      <c r="D18" s="389"/>
      <c r="E18" s="389"/>
      <c r="F18" s="389"/>
      <c r="G18" s="389"/>
      <c r="H18" s="389"/>
      <c r="I18" s="389"/>
      <c r="J18" s="389"/>
      <c r="K18" s="389"/>
      <c r="L18" s="389"/>
    </row>
    <row r="19" spans="1:15" x14ac:dyDescent="0.25">
      <c r="A19" s="135"/>
      <c r="B19" s="135"/>
      <c r="C19" s="163"/>
      <c r="D19" s="47"/>
      <c r="E19" s="163"/>
      <c r="F19" s="163"/>
      <c r="G19" s="163"/>
      <c r="H19" s="163"/>
      <c r="I19" s="163"/>
      <c r="J19" s="47"/>
      <c r="K19" s="47"/>
      <c r="L19" s="47"/>
    </row>
    <row r="20" spans="1:15" ht="22.5" customHeight="1" x14ac:dyDescent="0.25">
      <c r="A20" s="390" t="s">
        <v>196</v>
      </c>
      <c r="B20" s="390" t="s">
        <v>195</v>
      </c>
      <c r="C20" s="396" t="s">
        <v>349</v>
      </c>
      <c r="D20" s="396"/>
      <c r="E20" s="396"/>
      <c r="F20" s="396"/>
      <c r="G20" s="396"/>
      <c r="H20" s="396"/>
      <c r="I20" s="391" t="s">
        <v>194</v>
      </c>
      <c r="J20" s="393" t="s">
        <v>351</v>
      </c>
      <c r="K20" s="390" t="s">
        <v>193</v>
      </c>
      <c r="L20" s="392" t="s">
        <v>350</v>
      </c>
    </row>
    <row r="21" spans="1:15" ht="58.5" customHeight="1" x14ac:dyDescent="0.25">
      <c r="A21" s="390"/>
      <c r="B21" s="390"/>
      <c r="C21" s="397" t="s">
        <v>2</v>
      </c>
      <c r="D21" s="397"/>
      <c r="E21" s="182"/>
      <c r="F21" s="183"/>
      <c r="G21" s="398" t="s">
        <v>547</v>
      </c>
      <c r="H21" s="399"/>
      <c r="I21" s="391"/>
      <c r="J21" s="394"/>
      <c r="K21" s="390"/>
      <c r="L21" s="392"/>
    </row>
    <row r="22" spans="1:15" ht="51.75" customHeight="1" x14ac:dyDescent="0.25">
      <c r="A22" s="390"/>
      <c r="B22" s="390"/>
      <c r="C22" s="184" t="s">
        <v>450</v>
      </c>
      <c r="D22" s="184" t="s">
        <v>450</v>
      </c>
      <c r="E22" s="184" t="s">
        <v>469</v>
      </c>
      <c r="F22" s="184" t="s">
        <v>470</v>
      </c>
      <c r="G22" s="184" t="s">
        <v>534</v>
      </c>
      <c r="H22" s="184" t="s">
        <v>551</v>
      </c>
      <c r="I22" s="391"/>
      <c r="J22" s="395"/>
      <c r="K22" s="390"/>
      <c r="L22" s="392"/>
      <c r="N22" s="240" t="s">
        <v>509</v>
      </c>
      <c r="O22" s="240" t="s">
        <v>517</v>
      </c>
    </row>
    <row r="23" spans="1:15" x14ac:dyDescent="0.25">
      <c r="A23" s="134">
        <v>1</v>
      </c>
      <c r="B23" s="134">
        <v>2</v>
      </c>
      <c r="C23" s="184">
        <v>3</v>
      </c>
      <c r="D23" s="184">
        <v>4</v>
      </c>
      <c r="E23" s="184">
        <v>5</v>
      </c>
      <c r="F23" s="184">
        <v>6</v>
      </c>
      <c r="G23" s="184">
        <v>7</v>
      </c>
      <c r="H23" s="184">
        <v>8</v>
      </c>
      <c r="I23" s="59">
        <v>9</v>
      </c>
      <c r="J23" s="59">
        <v>10</v>
      </c>
      <c r="K23" s="59">
        <v>11</v>
      </c>
      <c r="L23" s="59">
        <v>12</v>
      </c>
      <c r="N23" s="184">
        <v>7</v>
      </c>
      <c r="O23" s="184">
        <v>8</v>
      </c>
    </row>
    <row r="24" spans="1:15" x14ac:dyDescent="0.25">
      <c r="A24" s="59">
        <v>1</v>
      </c>
      <c r="B24" s="156" t="s">
        <v>192</v>
      </c>
      <c r="C24" s="185" t="s">
        <v>300</v>
      </c>
      <c r="D24" s="185" t="s">
        <v>300</v>
      </c>
      <c r="E24" s="185" t="s">
        <v>300</v>
      </c>
      <c r="F24" s="185" t="s">
        <v>300</v>
      </c>
      <c r="G24" s="185" t="s">
        <v>300</v>
      </c>
      <c r="H24" s="185" t="s">
        <v>300</v>
      </c>
      <c r="I24" s="160" t="s">
        <v>300</v>
      </c>
      <c r="J24" s="157" t="s">
        <v>300</v>
      </c>
      <c r="K24" s="160" t="s">
        <v>300</v>
      </c>
      <c r="L24" s="157" t="s">
        <v>300</v>
      </c>
      <c r="N24" s="185" t="s">
        <v>300</v>
      </c>
      <c r="O24" s="185" t="s">
        <v>300</v>
      </c>
    </row>
    <row r="25" spans="1:15" ht="31.5" x14ac:dyDescent="0.25">
      <c r="A25" s="59" t="s">
        <v>191</v>
      </c>
      <c r="B25" s="158" t="s">
        <v>356</v>
      </c>
      <c r="C25" s="185" t="s">
        <v>450</v>
      </c>
      <c r="D25" s="185" t="s">
        <v>450</v>
      </c>
      <c r="E25" s="186"/>
      <c r="F25" s="186"/>
      <c r="G25" s="185" t="s">
        <v>514</v>
      </c>
      <c r="H25" s="185" t="s">
        <v>513</v>
      </c>
      <c r="I25" s="160" t="s">
        <v>300</v>
      </c>
      <c r="J25" s="157" t="s">
        <v>300</v>
      </c>
      <c r="K25" s="160" t="s">
        <v>300</v>
      </c>
      <c r="L25" s="157" t="s">
        <v>300</v>
      </c>
      <c r="N25" s="238" t="s">
        <v>510</v>
      </c>
      <c r="O25" s="238" t="s">
        <v>510</v>
      </c>
    </row>
    <row r="26" spans="1:15" s="48" customFormat="1" ht="47.25" x14ac:dyDescent="0.25">
      <c r="A26" s="59" t="s">
        <v>190</v>
      </c>
      <c r="B26" s="158" t="s">
        <v>358</v>
      </c>
      <c r="C26" s="185" t="s">
        <v>450</v>
      </c>
      <c r="D26" s="185" t="s">
        <v>450</v>
      </c>
      <c r="E26" s="160" t="s">
        <v>300</v>
      </c>
      <c r="F26" s="160" t="s">
        <v>300</v>
      </c>
      <c r="G26" s="185" t="s">
        <v>442</v>
      </c>
      <c r="H26" s="185" t="s">
        <v>442</v>
      </c>
      <c r="I26" s="160" t="s">
        <v>300</v>
      </c>
      <c r="J26" s="157" t="s">
        <v>300</v>
      </c>
      <c r="K26" s="160" t="s">
        <v>300</v>
      </c>
      <c r="L26" s="157" t="s">
        <v>300</v>
      </c>
      <c r="N26" s="238" t="s">
        <v>442</v>
      </c>
      <c r="O26" s="238" t="s">
        <v>442</v>
      </c>
    </row>
    <row r="27" spans="1:15" s="48" customFormat="1" ht="47.25" x14ac:dyDescent="0.25">
      <c r="A27" s="59" t="s">
        <v>357</v>
      </c>
      <c r="B27" s="158" t="s">
        <v>362</v>
      </c>
      <c r="C27" s="185" t="s">
        <v>450</v>
      </c>
      <c r="D27" s="185" t="s">
        <v>450</v>
      </c>
      <c r="E27" s="160" t="s">
        <v>300</v>
      </c>
      <c r="F27" s="160" t="s">
        <v>300</v>
      </c>
      <c r="G27" s="185" t="s">
        <v>442</v>
      </c>
      <c r="H27" s="185" t="s">
        <v>442</v>
      </c>
      <c r="I27" s="160" t="s">
        <v>300</v>
      </c>
      <c r="J27" s="157" t="s">
        <v>300</v>
      </c>
      <c r="K27" s="160" t="s">
        <v>300</v>
      </c>
      <c r="L27" s="157" t="s">
        <v>300</v>
      </c>
      <c r="N27" s="238" t="s">
        <v>442</v>
      </c>
      <c r="O27" s="238" t="s">
        <v>442</v>
      </c>
    </row>
    <row r="28" spans="1:15" s="48" customFormat="1" ht="47.25" x14ac:dyDescent="0.25">
      <c r="A28" s="59" t="s">
        <v>189</v>
      </c>
      <c r="B28" s="158" t="s">
        <v>361</v>
      </c>
      <c r="C28" s="185" t="s">
        <v>450</v>
      </c>
      <c r="D28" s="185" t="s">
        <v>450</v>
      </c>
      <c r="E28" s="160" t="s">
        <v>300</v>
      </c>
      <c r="F28" s="160" t="s">
        <v>300</v>
      </c>
      <c r="G28" s="185" t="s">
        <v>442</v>
      </c>
      <c r="H28" s="185" t="s">
        <v>442</v>
      </c>
      <c r="I28" s="160" t="s">
        <v>300</v>
      </c>
      <c r="J28" s="157" t="s">
        <v>300</v>
      </c>
      <c r="K28" s="160" t="s">
        <v>300</v>
      </c>
      <c r="L28" s="157" t="s">
        <v>300</v>
      </c>
      <c r="N28" s="238" t="s">
        <v>442</v>
      </c>
      <c r="O28" s="238" t="s">
        <v>442</v>
      </c>
    </row>
    <row r="29" spans="1:15" s="48" customFormat="1" ht="47.25" x14ac:dyDescent="0.25">
      <c r="A29" s="59" t="s">
        <v>188</v>
      </c>
      <c r="B29" s="158" t="s">
        <v>363</v>
      </c>
      <c r="C29" s="185" t="s">
        <v>450</v>
      </c>
      <c r="D29" s="185" t="s">
        <v>450</v>
      </c>
      <c r="E29" s="160" t="s">
        <v>300</v>
      </c>
      <c r="F29" s="160" t="s">
        <v>300</v>
      </c>
      <c r="G29" s="185" t="s">
        <v>442</v>
      </c>
      <c r="H29" s="185" t="s">
        <v>442</v>
      </c>
      <c r="I29" s="160" t="s">
        <v>300</v>
      </c>
      <c r="J29" s="157" t="s">
        <v>300</v>
      </c>
      <c r="K29" s="160" t="s">
        <v>300</v>
      </c>
      <c r="L29" s="157" t="s">
        <v>300</v>
      </c>
      <c r="N29" s="238" t="s">
        <v>442</v>
      </c>
      <c r="O29" s="238" t="s">
        <v>442</v>
      </c>
    </row>
    <row r="30" spans="1:15" s="48" customFormat="1" ht="31.5" x14ac:dyDescent="0.25">
      <c r="A30" s="59" t="s">
        <v>187</v>
      </c>
      <c r="B30" s="158" t="s">
        <v>359</v>
      </c>
      <c r="C30" s="185" t="s">
        <v>450</v>
      </c>
      <c r="D30" s="185" t="s">
        <v>450</v>
      </c>
      <c r="E30" s="187" t="s">
        <v>454</v>
      </c>
      <c r="F30" s="187" t="s">
        <v>454</v>
      </c>
      <c r="G30" s="185" t="s">
        <v>514</v>
      </c>
      <c r="H30" s="185" t="s">
        <v>513</v>
      </c>
      <c r="I30" s="160" t="s">
        <v>300</v>
      </c>
      <c r="J30" s="157" t="s">
        <v>300</v>
      </c>
      <c r="K30" s="160" t="s">
        <v>300</v>
      </c>
      <c r="L30" s="157" t="s">
        <v>300</v>
      </c>
      <c r="N30" s="238" t="s">
        <v>514</v>
      </c>
      <c r="O30" s="238" t="s">
        <v>514</v>
      </c>
    </row>
    <row r="31" spans="1:15" s="48" customFormat="1" ht="31.5" x14ac:dyDescent="0.25">
      <c r="A31" s="59" t="s">
        <v>185</v>
      </c>
      <c r="B31" s="158" t="s">
        <v>364</v>
      </c>
      <c r="C31" s="185" t="s">
        <v>450</v>
      </c>
      <c r="D31" s="185" t="s">
        <v>450</v>
      </c>
      <c r="E31" s="187" t="s">
        <v>454</v>
      </c>
      <c r="F31" s="187" t="s">
        <v>454</v>
      </c>
      <c r="G31" s="185" t="s">
        <v>513</v>
      </c>
      <c r="H31" s="185" t="s">
        <v>513</v>
      </c>
      <c r="I31" s="160" t="s">
        <v>300</v>
      </c>
      <c r="J31" s="157" t="s">
        <v>300</v>
      </c>
      <c r="K31" s="160" t="s">
        <v>300</v>
      </c>
      <c r="L31" s="157" t="s">
        <v>300</v>
      </c>
      <c r="N31" s="238" t="s">
        <v>514</v>
      </c>
      <c r="O31" s="238" t="s">
        <v>514</v>
      </c>
    </row>
    <row r="32" spans="1:15" s="48" customFormat="1" ht="47.25" x14ac:dyDescent="0.25">
      <c r="A32" s="59" t="s">
        <v>375</v>
      </c>
      <c r="B32" s="158" t="s">
        <v>296</v>
      </c>
      <c r="C32" s="185" t="s">
        <v>450</v>
      </c>
      <c r="D32" s="185" t="s">
        <v>450</v>
      </c>
      <c r="E32" s="160" t="s">
        <v>300</v>
      </c>
      <c r="F32" s="160" t="s">
        <v>300</v>
      </c>
      <c r="G32" s="185" t="s">
        <v>442</v>
      </c>
      <c r="H32" s="185" t="s">
        <v>442</v>
      </c>
      <c r="I32" s="160" t="s">
        <v>300</v>
      </c>
      <c r="J32" s="157" t="s">
        <v>300</v>
      </c>
      <c r="K32" s="160" t="s">
        <v>300</v>
      </c>
      <c r="L32" s="157" t="s">
        <v>300</v>
      </c>
      <c r="N32" s="238" t="s">
        <v>442</v>
      </c>
      <c r="O32" s="238" t="s">
        <v>442</v>
      </c>
    </row>
    <row r="33" spans="1:15" s="48" customFormat="1" ht="47.25" x14ac:dyDescent="0.25">
      <c r="A33" s="59" t="s">
        <v>376</v>
      </c>
      <c r="B33" s="158" t="s">
        <v>368</v>
      </c>
      <c r="C33" s="185" t="s">
        <v>450</v>
      </c>
      <c r="D33" s="185" t="s">
        <v>450</v>
      </c>
      <c r="E33" s="160" t="s">
        <v>300</v>
      </c>
      <c r="F33" s="160" t="s">
        <v>300</v>
      </c>
      <c r="G33" s="185" t="s">
        <v>442</v>
      </c>
      <c r="H33" s="185" t="s">
        <v>442</v>
      </c>
      <c r="I33" s="160" t="s">
        <v>300</v>
      </c>
      <c r="J33" s="157" t="s">
        <v>300</v>
      </c>
      <c r="K33" s="160" t="s">
        <v>300</v>
      </c>
      <c r="L33" s="157" t="s">
        <v>300</v>
      </c>
      <c r="N33" s="238" t="s">
        <v>442</v>
      </c>
      <c r="O33" s="238" t="s">
        <v>442</v>
      </c>
    </row>
    <row r="34" spans="1:15" s="48" customFormat="1" ht="47.25" x14ac:dyDescent="0.25">
      <c r="A34" s="59" t="s">
        <v>377</v>
      </c>
      <c r="B34" s="158" t="s">
        <v>186</v>
      </c>
      <c r="C34" s="185" t="s">
        <v>450</v>
      </c>
      <c r="D34" s="185" t="s">
        <v>450</v>
      </c>
      <c r="E34" s="187" t="s">
        <v>454</v>
      </c>
      <c r="F34" s="187" t="s">
        <v>454</v>
      </c>
      <c r="G34" s="185" t="s">
        <v>442</v>
      </c>
      <c r="H34" s="185" t="s">
        <v>442</v>
      </c>
      <c r="I34" s="160" t="s">
        <v>300</v>
      </c>
      <c r="J34" s="157" t="s">
        <v>300</v>
      </c>
      <c r="K34" s="160" t="s">
        <v>300</v>
      </c>
      <c r="L34" s="157" t="s">
        <v>300</v>
      </c>
      <c r="N34" s="238" t="s">
        <v>442</v>
      </c>
      <c r="O34" s="238" t="s">
        <v>442</v>
      </c>
    </row>
    <row r="35" spans="1:15" ht="47.25" x14ac:dyDescent="0.25">
      <c r="A35" s="59" t="s">
        <v>378</v>
      </c>
      <c r="B35" s="158" t="s">
        <v>360</v>
      </c>
      <c r="C35" s="185" t="s">
        <v>450</v>
      </c>
      <c r="D35" s="185" t="s">
        <v>450</v>
      </c>
      <c r="E35" s="160" t="s">
        <v>300</v>
      </c>
      <c r="F35" s="160" t="s">
        <v>300</v>
      </c>
      <c r="G35" s="185" t="s">
        <v>442</v>
      </c>
      <c r="H35" s="185" t="s">
        <v>442</v>
      </c>
      <c r="I35" s="160" t="s">
        <v>300</v>
      </c>
      <c r="J35" s="160" t="s">
        <v>300</v>
      </c>
      <c r="K35" s="160" t="s">
        <v>300</v>
      </c>
      <c r="L35" s="160" t="s">
        <v>300</v>
      </c>
      <c r="N35" s="238" t="s">
        <v>442</v>
      </c>
      <c r="O35" s="238" t="s">
        <v>442</v>
      </c>
    </row>
    <row r="36" spans="1:15" ht="19.5" customHeight="1" x14ac:dyDescent="0.25">
      <c r="A36" s="59" t="s">
        <v>379</v>
      </c>
      <c r="B36" s="158" t="s">
        <v>184</v>
      </c>
      <c r="C36" s="185" t="s">
        <v>450</v>
      </c>
      <c r="D36" s="185" t="s">
        <v>450</v>
      </c>
      <c r="E36" s="187" t="s">
        <v>454</v>
      </c>
      <c r="F36" s="187" t="s">
        <v>454</v>
      </c>
      <c r="G36" s="185" t="s">
        <v>514</v>
      </c>
      <c r="H36" s="185" t="s">
        <v>513</v>
      </c>
      <c r="I36" s="160" t="s">
        <v>300</v>
      </c>
      <c r="J36" s="160" t="s">
        <v>300</v>
      </c>
      <c r="K36" s="160" t="s">
        <v>300</v>
      </c>
      <c r="L36" s="160" t="s">
        <v>300</v>
      </c>
      <c r="N36" s="238" t="s">
        <v>514</v>
      </c>
      <c r="O36" s="238" t="s">
        <v>514</v>
      </c>
    </row>
    <row r="37" spans="1:15" x14ac:dyDescent="0.25">
      <c r="A37" s="59">
        <v>2</v>
      </c>
      <c r="B37" s="159" t="s">
        <v>183</v>
      </c>
      <c r="C37" s="185" t="s">
        <v>300</v>
      </c>
      <c r="D37" s="185" t="s">
        <v>300</v>
      </c>
      <c r="E37" s="185" t="s">
        <v>300</v>
      </c>
      <c r="F37" s="185" t="s">
        <v>300</v>
      </c>
      <c r="G37" s="185" t="s">
        <v>300</v>
      </c>
      <c r="H37" s="185" t="s">
        <v>300</v>
      </c>
      <c r="I37" s="58"/>
      <c r="J37" s="58"/>
      <c r="K37" s="58"/>
      <c r="L37" s="58"/>
      <c r="N37" s="238" t="s">
        <v>300</v>
      </c>
      <c r="O37" s="238" t="s">
        <v>300</v>
      </c>
    </row>
    <row r="38" spans="1:15" ht="47.25" x14ac:dyDescent="0.25">
      <c r="A38" s="59" t="s">
        <v>182</v>
      </c>
      <c r="B38" s="158" t="s">
        <v>365</v>
      </c>
      <c r="C38" s="185" t="s">
        <v>450</v>
      </c>
      <c r="D38" s="185" t="s">
        <v>450</v>
      </c>
      <c r="E38" s="185" t="s">
        <v>450</v>
      </c>
      <c r="F38" s="185" t="s">
        <v>450</v>
      </c>
      <c r="G38" s="185" t="s">
        <v>549</v>
      </c>
      <c r="H38" s="185" t="s">
        <v>549</v>
      </c>
      <c r="I38" s="160" t="s">
        <v>300</v>
      </c>
      <c r="J38" s="160" t="s">
        <v>300</v>
      </c>
      <c r="K38" s="160" t="s">
        <v>300</v>
      </c>
      <c r="L38" s="160" t="s">
        <v>300</v>
      </c>
      <c r="N38" s="238" t="s">
        <v>513</v>
      </c>
      <c r="O38" s="238" t="s">
        <v>513</v>
      </c>
    </row>
    <row r="39" spans="1:15" ht="31.5" x14ac:dyDescent="0.25">
      <c r="A39" s="59" t="s">
        <v>181</v>
      </c>
      <c r="B39" s="158" t="s">
        <v>367</v>
      </c>
      <c r="C39" s="185" t="s">
        <v>450</v>
      </c>
      <c r="D39" s="185" t="s">
        <v>450</v>
      </c>
      <c r="E39" s="160" t="s">
        <v>300</v>
      </c>
      <c r="F39" s="160" t="s">
        <v>300</v>
      </c>
      <c r="G39" s="185" t="s">
        <v>549</v>
      </c>
      <c r="H39" s="185" t="s">
        <v>550</v>
      </c>
      <c r="I39" s="160" t="s">
        <v>300</v>
      </c>
      <c r="J39" s="160" t="s">
        <v>300</v>
      </c>
      <c r="K39" s="160" t="s">
        <v>300</v>
      </c>
      <c r="L39" s="160" t="s">
        <v>300</v>
      </c>
      <c r="N39" s="238" t="s">
        <v>513</v>
      </c>
      <c r="O39" s="238" t="s">
        <v>513</v>
      </c>
    </row>
    <row r="40" spans="1:15" ht="31.5" x14ac:dyDescent="0.25">
      <c r="A40" s="59">
        <v>3</v>
      </c>
      <c r="B40" s="159" t="s">
        <v>436</v>
      </c>
      <c r="C40" s="187" t="s">
        <v>300</v>
      </c>
      <c r="D40" s="187" t="s">
        <v>300</v>
      </c>
      <c r="E40" s="187" t="s">
        <v>300</v>
      </c>
      <c r="F40" s="187" t="s">
        <v>300</v>
      </c>
      <c r="G40" s="187" t="s">
        <v>300</v>
      </c>
      <c r="H40" s="187" t="s">
        <v>300</v>
      </c>
      <c r="I40" s="160" t="s">
        <v>300</v>
      </c>
      <c r="J40" s="160" t="s">
        <v>300</v>
      </c>
      <c r="K40" s="160" t="s">
        <v>300</v>
      </c>
      <c r="L40" s="160" t="s">
        <v>300</v>
      </c>
      <c r="N40" s="239" t="s">
        <v>300</v>
      </c>
      <c r="O40" s="239" t="s">
        <v>300</v>
      </c>
    </row>
    <row r="41" spans="1:15" ht="47.25" x14ac:dyDescent="0.25">
      <c r="A41" s="59" t="s">
        <v>180</v>
      </c>
      <c r="B41" s="158" t="s">
        <v>366</v>
      </c>
      <c r="C41" s="185" t="s">
        <v>450</v>
      </c>
      <c r="D41" s="185" t="s">
        <v>450</v>
      </c>
      <c r="E41" s="186"/>
      <c r="F41" s="186"/>
      <c r="G41" s="185" t="s">
        <v>442</v>
      </c>
      <c r="H41" s="185" t="s">
        <v>442</v>
      </c>
      <c r="I41" s="160" t="s">
        <v>300</v>
      </c>
      <c r="J41" s="160" t="s">
        <v>300</v>
      </c>
      <c r="K41" s="160" t="s">
        <v>300</v>
      </c>
      <c r="L41" s="160" t="s">
        <v>300</v>
      </c>
      <c r="N41" s="238" t="s">
        <v>442</v>
      </c>
      <c r="O41" s="238" t="s">
        <v>442</v>
      </c>
    </row>
    <row r="42" spans="1:15" ht="31.5" x14ac:dyDescent="0.25">
      <c r="A42" s="59" t="s">
        <v>179</v>
      </c>
      <c r="B42" s="158" t="s">
        <v>178</v>
      </c>
      <c r="C42" s="185" t="s">
        <v>450</v>
      </c>
      <c r="D42" s="185" t="s">
        <v>450</v>
      </c>
      <c r="E42" s="187" t="s">
        <v>454</v>
      </c>
      <c r="F42" s="185" t="s">
        <v>477</v>
      </c>
      <c r="G42" s="185" t="s">
        <v>550</v>
      </c>
      <c r="H42" s="185" t="s">
        <v>550</v>
      </c>
      <c r="I42" s="160" t="s">
        <v>300</v>
      </c>
      <c r="J42" s="160" t="s">
        <v>300</v>
      </c>
      <c r="K42" s="160" t="s">
        <v>300</v>
      </c>
      <c r="L42" s="160" t="s">
        <v>300</v>
      </c>
      <c r="N42" s="238" t="s">
        <v>513</v>
      </c>
      <c r="O42" s="238" t="s">
        <v>513</v>
      </c>
    </row>
    <row r="43" spans="1:15" ht="31.5" x14ac:dyDescent="0.25">
      <c r="A43" s="59" t="s">
        <v>177</v>
      </c>
      <c r="B43" s="158" t="s">
        <v>176</v>
      </c>
      <c r="C43" s="185" t="s">
        <v>450</v>
      </c>
      <c r="D43" s="185" t="s">
        <v>450</v>
      </c>
      <c r="E43" s="187" t="s">
        <v>454</v>
      </c>
      <c r="F43" s="185" t="s">
        <v>477</v>
      </c>
      <c r="G43" s="185" t="s">
        <v>442</v>
      </c>
      <c r="H43" s="185" t="s">
        <v>442</v>
      </c>
      <c r="I43" s="160" t="s">
        <v>300</v>
      </c>
      <c r="J43" s="160" t="s">
        <v>300</v>
      </c>
      <c r="K43" s="160" t="s">
        <v>300</v>
      </c>
      <c r="L43" s="160" t="s">
        <v>300</v>
      </c>
      <c r="N43" s="238" t="s">
        <v>513</v>
      </c>
      <c r="O43" s="238" t="s">
        <v>513</v>
      </c>
    </row>
    <row r="44" spans="1:15" ht="62.25" customHeight="1" x14ac:dyDescent="0.25">
      <c r="A44" s="59" t="s">
        <v>175</v>
      </c>
      <c r="B44" s="158" t="s">
        <v>371</v>
      </c>
      <c r="C44" s="185" t="s">
        <v>450</v>
      </c>
      <c r="D44" s="185" t="s">
        <v>450</v>
      </c>
      <c r="E44" s="160" t="s">
        <v>300</v>
      </c>
      <c r="F44" s="160" t="s">
        <v>300</v>
      </c>
      <c r="G44" s="185" t="s">
        <v>442</v>
      </c>
      <c r="H44" s="185" t="s">
        <v>442</v>
      </c>
      <c r="I44" s="160" t="s">
        <v>300</v>
      </c>
      <c r="J44" s="160" t="s">
        <v>300</v>
      </c>
      <c r="K44" s="160" t="s">
        <v>300</v>
      </c>
      <c r="L44" s="160" t="s">
        <v>300</v>
      </c>
      <c r="N44" s="238" t="s">
        <v>442</v>
      </c>
      <c r="O44" s="238" t="s">
        <v>442</v>
      </c>
    </row>
    <row r="45" spans="1:15" ht="94.5" x14ac:dyDescent="0.25">
      <c r="A45" s="59" t="s">
        <v>173</v>
      </c>
      <c r="B45" s="158" t="s">
        <v>369</v>
      </c>
      <c r="C45" s="185" t="s">
        <v>450</v>
      </c>
      <c r="D45" s="185" t="s">
        <v>450</v>
      </c>
      <c r="E45" s="160" t="s">
        <v>300</v>
      </c>
      <c r="F45" s="160" t="s">
        <v>300</v>
      </c>
      <c r="G45" s="185" t="s">
        <v>442</v>
      </c>
      <c r="H45" s="185" t="s">
        <v>442</v>
      </c>
      <c r="I45" s="160" t="s">
        <v>300</v>
      </c>
      <c r="J45" s="160" t="s">
        <v>300</v>
      </c>
      <c r="K45" s="160" t="s">
        <v>300</v>
      </c>
      <c r="L45" s="160" t="s">
        <v>300</v>
      </c>
      <c r="N45" s="238" t="s">
        <v>442</v>
      </c>
      <c r="O45" s="238" t="s">
        <v>442</v>
      </c>
    </row>
    <row r="46" spans="1:15" ht="31.5" x14ac:dyDescent="0.25">
      <c r="A46" s="59" t="s">
        <v>380</v>
      </c>
      <c r="B46" s="158" t="s">
        <v>174</v>
      </c>
      <c r="C46" s="185" t="s">
        <v>450</v>
      </c>
      <c r="D46" s="185" t="s">
        <v>450</v>
      </c>
      <c r="E46" s="186"/>
      <c r="F46" s="186"/>
      <c r="G46" s="185" t="s">
        <v>550</v>
      </c>
      <c r="H46" s="185" t="s">
        <v>550</v>
      </c>
      <c r="I46" s="160" t="s">
        <v>300</v>
      </c>
      <c r="J46" s="160" t="s">
        <v>300</v>
      </c>
      <c r="K46" s="160" t="s">
        <v>300</v>
      </c>
      <c r="L46" s="160" t="s">
        <v>300</v>
      </c>
      <c r="N46" s="238" t="s">
        <v>513</v>
      </c>
      <c r="O46" s="238" t="s">
        <v>513</v>
      </c>
    </row>
    <row r="47" spans="1:15" x14ac:dyDescent="0.25">
      <c r="A47" s="59">
        <v>4</v>
      </c>
      <c r="B47" s="159" t="s">
        <v>172</v>
      </c>
      <c r="C47" s="187" t="s">
        <v>300</v>
      </c>
      <c r="D47" s="187" t="s">
        <v>300</v>
      </c>
      <c r="E47" s="187" t="s">
        <v>300</v>
      </c>
      <c r="F47" s="187" t="s">
        <v>300</v>
      </c>
      <c r="G47" s="187" t="s">
        <v>300</v>
      </c>
      <c r="H47" s="187" t="s">
        <v>300</v>
      </c>
      <c r="I47" s="160" t="s">
        <v>300</v>
      </c>
      <c r="J47" s="160" t="s">
        <v>300</v>
      </c>
      <c r="K47" s="160" t="s">
        <v>300</v>
      </c>
      <c r="L47" s="160" t="s">
        <v>300</v>
      </c>
      <c r="N47" s="239" t="s">
        <v>300</v>
      </c>
      <c r="O47" s="239" t="s">
        <v>300</v>
      </c>
    </row>
    <row r="48" spans="1:15" ht="47.25" x14ac:dyDescent="0.25">
      <c r="A48" s="59" t="s">
        <v>171</v>
      </c>
      <c r="B48" s="158" t="s">
        <v>170</v>
      </c>
      <c r="C48" s="185" t="s">
        <v>450</v>
      </c>
      <c r="D48" s="185" t="s">
        <v>450</v>
      </c>
      <c r="E48" s="160" t="s">
        <v>300</v>
      </c>
      <c r="F48" s="160" t="s">
        <v>300</v>
      </c>
      <c r="G48" s="185" t="s">
        <v>442</v>
      </c>
      <c r="H48" s="185" t="s">
        <v>442</v>
      </c>
      <c r="I48" s="160" t="s">
        <v>300</v>
      </c>
      <c r="J48" s="160" t="s">
        <v>300</v>
      </c>
      <c r="K48" s="160" t="s">
        <v>300</v>
      </c>
      <c r="L48" s="160" t="s">
        <v>300</v>
      </c>
      <c r="N48" s="238" t="s">
        <v>442</v>
      </c>
      <c r="O48" s="238" t="s">
        <v>442</v>
      </c>
    </row>
    <row r="49" spans="1:15" ht="63" x14ac:dyDescent="0.25">
      <c r="A49" s="59" t="s">
        <v>169</v>
      </c>
      <c r="B49" s="158" t="s">
        <v>370</v>
      </c>
      <c r="C49" s="185" t="s">
        <v>450</v>
      </c>
      <c r="D49" s="185" t="s">
        <v>450</v>
      </c>
      <c r="E49" s="186"/>
      <c r="F49" s="186"/>
      <c r="G49" s="185" t="s">
        <v>550</v>
      </c>
      <c r="H49" s="185" t="s">
        <v>550</v>
      </c>
      <c r="I49" s="160" t="s">
        <v>300</v>
      </c>
      <c r="J49" s="160" t="s">
        <v>300</v>
      </c>
      <c r="K49" s="160" t="s">
        <v>300</v>
      </c>
      <c r="L49" s="160" t="s">
        <v>300</v>
      </c>
      <c r="N49" s="238" t="s">
        <v>513</v>
      </c>
      <c r="O49" s="238" t="s">
        <v>513</v>
      </c>
    </row>
    <row r="50" spans="1:15" ht="47.25" x14ac:dyDescent="0.25">
      <c r="A50" s="59" t="s">
        <v>167</v>
      </c>
      <c r="B50" s="158" t="s">
        <v>372</v>
      </c>
      <c r="C50" s="185" t="s">
        <v>450</v>
      </c>
      <c r="D50" s="185" t="s">
        <v>450</v>
      </c>
      <c r="E50" s="186"/>
      <c r="F50" s="186"/>
      <c r="G50" s="185" t="s">
        <v>550</v>
      </c>
      <c r="H50" s="185" t="s">
        <v>550</v>
      </c>
      <c r="I50" s="160" t="s">
        <v>300</v>
      </c>
      <c r="J50" s="160" t="s">
        <v>300</v>
      </c>
      <c r="K50" s="160" t="s">
        <v>300</v>
      </c>
      <c r="L50" s="160" t="s">
        <v>300</v>
      </c>
      <c r="N50" s="238" t="s">
        <v>442</v>
      </c>
      <c r="O50" s="238" t="s">
        <v>442</v>
      </c>
    </row>
    <row r="51" spans="1:15" ht="47.25" x14ac:dyDescent="0.25">
      <c r="A51" s="59" t="s">
        <v>165</v>
      </c>
      <c r="B51" s="158" t="s">
        <v>168</v>
      </c>
      <c r="C51" s="185" t="s">
        <v>450</v>
      </c>
      <c r="D51" s="185" t="s">
        <v>450</v>
      </c>
      <c r="E51" s="186"/>
      <c r="F51" s="186"/>
      <c r="G51" s="185" t="s">
        <v>550</v>
      </c>
      <c r="H51" s="185" t="s">
        <v>550</v>
      </c>
      <c r="I51" s="160" t="s">
        <v>300</v>
      </c>
      <c r="J51" s="160" t="s">
        <v>300</v>
      </c>
      <c r="K51" s="160" t="s">
        <v>300</v>
      </c>
      <c r="L51" s="160" t="s">
        <v>300</v>
      </c>
      <c r="N51" s="238" t="s">
        <v>513</v>
      </c>
      <c r="O51" s="238" t="s">
        <v>513</v>
      </c>
    </row>
    <row r="52" spans="1:15" ht="31.5" x14ac:dyDescent="0.25">
      <c r="A52" s="59" t="s">
        <v>374</v>
      </c>
      <c r="B52" s="118" t="s">
        <v>373</v>
      </c>
      <c r="C52" s="185" t="s">
        <v>450</v>
      </c>
      <c r="D52" s="185" t="s">
        <v>450</v>
      </c>
      <c r="E52" s="186"/>
      <c r="F52" s="186"/>
      <c r="G52" s="185" t="s">
        <v>550</v>
      </c>
      <c r="H52" s="185" t="s">
        <v>550</v>
      </c>
      <c r="I52" s="160" t="s">
        <v>300</v>
      </c>
      <c r="J52" s="160" t="s">
        <v>300</v>
      </c>
      <c r="K52" s="160" t="s">
        <v>300</v>
      </c>
      <c r="L52" s="160" t="s">
        <v>300</v>
      </c>
      <c r="N52" s="238" t="s">
        <v>513</v>
      </c>
      <c r="O52" s="238" t="s">
        <v>513</v>
      </c>
    </row>
    <row r="53" spans="1:15" ht="47.25" x14ac:dyDescent="0.25">
      <c r="A53" s="59" t="s">
        <v>495</v>
      </c>
      <c r="B53" s="158" t="s">
        <v>166</v>
      </c>
      <c r="C53" s="185" t="s">
        <v>450</v>
      </c>
      <c r="D53" s="185" t="s">
        <v>450</v>
      </c>
      <c r="E53" s="186"/>
      <c r="F53" s="186"/>
      <c r="G53" s="185" t="s">
        <v>442</v>
      </c>
      <c r="H53" s="185" t="s">
        <v>442</v>
      </c>
      <c r="I53" s="160" t="s">
        <v>300</v>
      </c>
      <c r="J53" s="160" t="s">
        <v>300</v>
      </c>
      <c r="K53" s="160" t="s">
        <v>300</v>
      </c>
      <c r="L53" s="160" t="s">
        <v>300</v>
      </c>
      <c r="N53" s="238" t="s">
        <v>442</v>
      </c>
      <c r="O53" s="238" t="s">
        <v>442</v>
      </c>
    </row>
  </sheetData>
  <mergeCells count="21">
    <mergeCell ref="A20:A22"/>
    <mergeCell ref="B20:B22"/>
    <mergeCell ref="I20:I22"/>
    <mergeCell ref="K20:K22"/>
    <mergeCell ref="L20:L22"/>
    <mergeCell ref="J20:J22"/>
    <mergeCell ref="C20:H20"/>
    <mergeCell ref="C21:D21"/>
    <mergeCell ref="G21:H21"/>
    <mergeCell ref="A15:L15"/>
    <mergeCell ref="A16:L16"/>
    <mergeCell ref="A14:L14"/>
    <mergeCell ref="A18:L18"/>
    <mergeCell ref="A5:L5"/>
    <mergeCell ref="A7:L7"/>
    <mergeCell ref="A9:L9"/>
    <mergeCell ref="A10:L10"/>
    <mergeCell ref="A12:L12"/>
    <mergeCell ref="A13:L13"/>
    <mergeCell ref="A8:L8"/>
    <mergeCell ref="A11:L11"/>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6"/>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sqref="A1:XFD1048576"/>
    </sheetView>
  </sheetViews>
  <sheetFormatPr defaultRowHeight="15.75" x14ac:dyDescent="0.25"/>
  <cols>
    <col min="1" max="1" width="9.140625" style="46"/>
    <col min="2" max="2" width="77.85546875" style="46" customWidth="1"/>
    <col min="3" max="3" width="10.5703125" style="46" customWidth="1"/>
    <col min="4" max="4" width="19.28515625" style="46" customWidth="1"/>
    <col min="5" max="5" width="16.28515625" style="46" customWidth="1"/>
    <col min="6" max="6" width="15.140625" style="46" customWidth="1"/>
    <col min="7" max="7" width="11.140625" style="46" customWidth="1"/>
    <col min="8" max="8" width="8.42578125" style="46" customWidth="1"/>
    <col min="9" max="9" width="9" style="46" customWidth="1"/>
    <col min="10" max="11" width="6.7109375" style="46" bestFit="1" customWidth="1"/>
    <col min="12" max="12" width="9.28515625" style="46" customWidth="1"/>
    <col min="13" max="13" width="8.42578125" style="46" customWidth="1"/>
    <col min="14" max="14" width="11.7109375" style="46" customWidth="1"/>
    <col min="15" max="15" width="17.42578125" style="46" customWidth="1"/>
    <col min="16" max="16" width="11" style="46" hidden="1" customWidth="1"/>
    <col min="17" max="17" width="7.85546875" style="46" hidden="1" customWidth="1"/>
    <col min="18" max="18" width="10.28515625" style="46" hidden="1" customWidth="1"/>
    <col min="19" max="19" width="9" style="46" hidden="1" customWidth="1"/>
    <col min="20" max="20" width="10.28515625" style="46" hidden="1" customWidth="1"/>
    <col min="21" max="21" width="9" style="46" hidden="1" customWidth="1"/>
    <col min="22" max="22" width="15" style="46" customWidth="1"/>
    <col min="23" max="23" width="17" style="46" customWidth="1"/>
    <col min="24" max="24" width="9.5703125" style="46" bestFit="1" customWidth="1"/>
    <col min="25" max="25" width="10.7109375" style="46" bestFit="1" customWidth="1"/>
    <col min="26" max="259" width="9.140625" style="46"/>
    <col min="260" max="260" width="77.85546875" style="46" customWidth="1"/>
    <col min="261" max="261" width="10.5703125" style="46" customWidth="1"/>
    <col min="262" max="262" width="19.28515625" style="46" customWidth="1"/>
    <col min="263" max="263" width="16.28515625" style="46" customWidth="1"/>
    <col min="264" max="264" width="15.140625" style="46" customWidth="1"/>
    <col min="265" max="265" width="11.140625" style="46" customWidth="1"/>
    <col min="266" max="266" width="10" style="46" customWidth="1"/>
    <col min="267" max="267" width="7.28515625" style="46" bestFit="1" customWidth="1"/>
    <col min="268" max="270" width="7" style="46" customWidth="1"/>
    <col min="271" max="271" width="7.85546875" style="46" customWidth="1"/>
    <col min="272" max="274" width="7" style="46" customWidth="1"/>
    <col min="275" max="275" width="9" style="46" customWidth="1"/>
    <col min="276" max="276" width="7" style="46" customWidth="1"/>
    <col min="277" max="277" width="8.7109375" style="46" customWidth="1"/>
    <col min="278" max="278" width="15.28515625" style="46" customWidth="1"/>
    <col min="279" max="279" width="17.140625" style="46" customWidth="1"/>
    <col min="280" max="280" width="9.5703125" style="46" bestFit="1" customWidth="1"/>
    <col min="281" max="281" width="10.7109375" style="46" bestFit="1" customWidth="1"/>
    <col min="282" max="515" width="9.140625" style="46"/>
    <col min="516" max="516" width="77.85546875" style="46" customWidth="1"/>
    <col min="517" max="517" width="10.5703125" style="46" customWidth="1"/>
    <col min="518" max="518" width="19.28515625" style="46" customWidth="1"/>
    <col min="519" max="519" width="16.28515625" style="46" customWidth="1"/>
    <col min="520" max="520" width="15.140625" style="46" customWidth="1"/>
    <col min="521" max="521" width="11.140625" style="46" customWidth="1"/>
    <col min="522" max="522" width="10" style="46" customWidth="1"/>
    <col min="523" max="523" width="7.28515625" style="46" bestFit="1" customWidth="1"/>
    <col min="524" max="526" width="7" style="46" customWidth="1"/>
    <col min="527" max="527" width="7.85546875" style="46" customWidth="1"/>
    <col min="528" max="530" width="7" style="46" customWidth="1"/>
    <col min="531" max="531" width="9" style="46" customWidth="1"/>
    <col min="532" max="532" width="7" style="46" customWidth="1"/>
    <col min="533" max="533" width="8.7109375" style="46" customWidth="1"/>
    <col min="534" max="534" width="15.28515625" style="46" customWidth="1"/>
    <col min="535" max="535" width="17.140625" style="46" customWidth="1"/>
    <col min="536" max="536" width="9.5703125" style="46" bestFit="1" customWidth="1"/>
    <col min="537" max="537" width="10.7109375" style="46" bestFit="1" customWidth="1"/>
    <col min="538" max="771" width="9.140625" style="46"/>
    <col min="772" max="772" width="77.85546875" style="46" customWidth="1"/>
    <col min="773" max="773" width="10.5703125" style="46" customWidth="1"/>
    <col min="774" max="774" width="19.28515625" style="46" customWidth="1"/>
    <col min="775" max="775" width="16.28515625" style="46" customWidth="1"/>
    <col min="776" max="776" width="15.140625" style="46" customWidth="1"/>
    <col min="777" max="777" width="11.140625" style="46" customWidth="1"/>
    <col min="778" max="778" width="10" style="46" customWidth="1"/>
    <col min="779" max="779" width="7.28515625" style="46" bestFit="1" customWidth="1"/>
    <col min="780" max="782" width="7" style="46" customWidth="1"/>
    <col min="783" max="783" width="7.85546875" style="46" customWidth="1"/>
    <col min="784" max="786" width="7" style="46" customWidth="1"/>
    <col min="787" max="787" width="9" style="46" customWidth="1"/>
    <col min="788" max="788" width="7" style="46" customWidth="1"/>
    <col min="789" max="789" width="8.7109375" style="46" customWidth="1"/>
    <col min="790" max="790" width="15.28515625" style="46" customWidth="1"/>
    <col min="791" max="791" width="17.140625" style="46" customWidth="1"/>
    <col min="792" max="792" width="9.5703125" style="46" bestFit="1" customWidth="1"/>
    <col min="793" max="793" width="10.7109375" style="46" bestFit="1" customWidth="1"/>
    <col min="794" max="1027" width="9.140625" style="46"/>
    <col min="1028" max="1028" width="77.85546875" style="46" customWidth="1"/>
    <col min="1029" max="1029" width="10.5703125" style="46" customWidth="1"/>
    <col min="1030" max="1030" width="19.28515625" style="46" customWidth="1"/>
    <col min="1031" max="1031" width="16.28515625" style="46" customWidth="1"/>
    <col min="1032" max="1032" width="15.140625" style="46" customWidth="1"/>
    <col min="1033" max="1033" width="11.140625" style="46" customWidth="1"/>
    <col min="1034" max="1034" width="10" style="46" customWidth="1"/>
    <col min="1035" max="1035" width="7.28515625" style="46" bestFit="1" customWidth="1"/>
    <col min="1036" max="1038" width="7" style="46" customWidth="1"/>
    <col min="1039" max="1039" width="7.85546875" style="46" customWidth="1"/>
    <col min="1040" max="1042" width="7" style="46" customWidth="1"/>
    <col min="1043" max="1043" width="9" style="46" customWidth="1"/>
    <col min="1044" max="1044" width="7" style="46" customWidth="1"/>
    <col min="1045" max="1045" width="8.7109375" style="46" customWidth="1"/>
    <col min="1046" max="1046" width="15.28515625" style="46" customWidth="1"/>
    <col min="1047" max="1047" width="17.140625" style="46" customWidth="1"/>
    <col min="1048" max="1048" width="9.5703125" style="46" bestFit="1" customWidth="1"/>
    <col min="1049" max="1049" width="10.7109375" style="46" bestFit="1" customWidth="1"/>
    <col min="1050" max="1283" width="9.140625" style="46"/>
    <col min="1284" max="1284" width="77.85546875" style="46" customWidth="1"/>
    <col min="1285" max="1285" width="10.5703125" style="46" customWidth="1"/>
    <col min="1286" max="1286" width="19.28515625" style="46" customWidth="1"/>
    <col min="1287" max="1287" width="16.28515625" style="46" customWidth="1"/>
    <col min="1288" max="1288" width="15.140625" style="46" customWidth="1"/>
    <col min="1289" max="1289" width="11.140625" style="46" customWidth="1"/>
    <col min="1290" max="1290" width="10" style="46" customWidth="1"/>
    <col min="1291" max="1291" width="7.28515625" style="46" bestFit="1" customWidth="1"/>
    <col min="1292" max="1294" width="7" style="46" customWidth="1"/>
    <col min="1295" max="1295" width="7.85546875" style="46" customWidth="1"/>
    <col min="1296" max="1298" width="7" style="46" customWidth="1"/>
    <col min="1299" max="1299" width="9" style="46" customWidth="1"/>
    <col min="1300" max="1300" width="7" style="46" customWidth="1"/>
    <col min="1301" max="1301" width="8.7109375" style="46" customWidth="1"/>
    <col min="1302" max="1302" width="15.28515625" style="46" customWidth="1"/>
    <col min="1303" max="1303" width="17.140625" style="46" customWidth="1"/>
    <col min="1304" max="1304" width="9.5703125" style="46" bestFit="1" customWidth="1"/>
    <col min="1305" max="1305" width="10.7109375" style="46" bestFit="1" customWidth="1"/>
    <col min="1306" max="1539" width="9.140625" style="46"/>
    <col min="1540" max="1540" width="77.85546875" style="46" customWidth="1"/>
    <col min="1541" max="1541" width="10.5703125" style="46" customWidth="1"/>
    <col min="1542" max="1542" width="19.28515625" style="46" customWidth="1"/>
    <col min="1543" max="1543" width="16.28515625" style="46" customWidth="1"/>
    <col min="1544" max="1544" width="15.140625" style="46" customWidth="1"/>
    <col min="1545" max="1545" width="11.140625" style="46" customWidth="1"/>
    <col min="1546" max="1546" width="10" style="46" customWidth="1"/>
    <col min="1547" max="1547" width="7.28515625" style="46" bestFit="1" customWidth="1"/>
    <col min="1548" max="1550" width="7" style="46" customWidth="1"/>
    <col min="1551" max="1551" width="7.85546875" style="46" customWidth="1"/>
    <col min="1552" max="1554" width="7" style="46" customWidth="1"/>
    <col min="1555" max="1555" width="9" style="46" customWidth="1"/>
    <col min="1556" max="1556" width="7" style="46" customWidth="1"/>
    <col min="1557" max="1557" width="8.7109375" style="46" customWidth="1"/>
    <col min="1558" max="1558" width="15.28515625" style="46" customWidth="1"/>
    <col min="1559" max="1559" width="17.140625" style="46" customWidth="1"/>
    <col min="1560" max="1560" width="9.5703125" style="46" bestFit="1" customWidth="1"/>
    <col min="1561" max="1561" width="10.7109375" style="46" bestFit="1" customWidth="1"/>
    <col min="1562" max="1795" width="9.140625" style="46"/>
    <col min="1796" max="1796" width="77.85546875" style="46" customWidth="1"/>
    <col min="1797" max="1797" width="10.5703125" style="46" customWidth="1"/>
    <col min="1798" max="1798" width="19.28515625" style="46" customWidth="1"/>
    <col min="1799" max="1799" width="16.28515625" style="46" customWidth="1"/>
    <col min="1800" max="1800" width="15.140625" style="46" customWidth="1"/>
    <col min="1801" max="1801" width="11.140625" style="46" customWidth="1"/>
    <col min="1802" max="1802" width="10" style="46" customWidth="1"/>
    <col min="1803" max="1803" width="7.28515625" style="46" bestFit="1" customWidth="1"/>
    <col min="1804" max="1806" width="7" style="46" customWidth="1"/>
    <col min="1807" max="1807" width="7.85546875" style="46" customWidth="1"/>
    <col min="1808" max="1810" width="7" style="46" customWidth="1"/>
    <col min="1811" max="1811" width="9" style="46" customWidth="1"/>
    <col min="1812" max="1812" width="7" style="46" customWidth="1"/>
    <col min="1813" max="1813" width="8.7109375" style="46" customWidth="1"/>
    <col min="1814" max="1814" width="15.28515625" style="46" customWidth="1"/>
    <col min="1815" max="1815" width="17.140625" style="46" customWidth="1"/>
    <col min="1816" max="1816" width="9.5703125" style="46" bestFit="1" customWidth="1"/>
    <col min="1817" max="1817" width="10.7109375" style="46" bestFit="1" customWidth="1"/>
    <col min="1818" max="2051" width="9.140625" style="46"/>
    <col min="2052" max="2052" width="77.85546875" style="46" customWidth="1"/>
    <col min="2053" max="2053" width="10.5703125" style="46" customWidth="1"/>
    <col min="2054" max="2054" width="19.28515625" style="46" customWidth="1"/>
    <col min="2055" max="2055" width="16.28515625" style="46" customWidth="1"/>
    <col min="2056" max="2056" width="15.140625" style="46" customWidth="1"/>
    <col min="2057" max="2057" width="11.140625" style="46" customWidth="1"/>
    <col min="2058" max="2058" width="10" style="46" customWidth="1"/>
    <col min="2059" max="2059" width="7.28515625" style="46" bestFit="1" customWidth="1"/>
    <col min="2060" max="2062" width="7" style="46" customWidth="1"/>
    <col min="2063" max="2063" width="7.85546875" style="46" customWidth="1"/>
    <col min="2064" max="2066" width="7" style="46" customWidth="1"/>
    <col min="2067" max="2067" width="9" style="46" customWidth="1"/>
    <col min="2068" max="2068" width="7" style="46" customWidth="1"/>
    <col min="2069" max="2069" width="8.7109375" style="46" customWidth="1"/>
    <col min="2070" max="2070" width="15.28515625" style="46" customWidth="1"/>
    <col min="2071" max="2071" width="17.140625" style="46" customWidth="1"/>
    <col min="2072" max="2072" width="9.5703125" style="46" bestFit="1" customWidth="1"/>
    <col min="2073" max="2073" width="10.7109375" style="46" bestFit="1" customWidth="1"/>
    <col min="2074" max="2307" width="9.140625" style="46"/>
    <col min="2308" max="2308" width="77.85546875" style="46" customWidth="1"/>
    <col min="2309" max="2309" width="10.5703125" style="46" customWidth="1"/>
    <col min="2310" max="2310" width="19.28515625" style="46" customWidth="1"/>
    <col min="2311" max="2311" width="16.28515625" style="46" customWidth="1"/>
    <col min="2312" max="2312" width="15.140625" style="46" customWidth="1"/>
    <col min="2313" max="2313" width="11.140625" style="46" customWidth="1"/>
    <col min="2314" max="2314" width="10" style="46" customWidth="1"/>
    <col min="2315" max="2315" width="7.28515625" style="46" bestFit="1" customWidth="1"/>
    <col min="2316" max="2318" width="7" style="46" customWidth="1"/>
    <col min="2319" max="2319" width="7.85546875" style="46" customWidth="1"/>
    <col min="2320" max="2322" width="7" style="46" customWidth="1"/>
    <col min="2323" max="2323" width="9" style="46" customWidth="1"/>
    <col min="2324" max="2324" width="7" style="46" customWidth="1"/>
    <col min="2325" max="2325" width="8.7109375" style="46" customWidth="1"/>
    <col min="2326" max="2326" width="15.28515625" style="46" customWidth="1"/>
    <col min="2327" max="2327" width="17.140625" style="46" customWidth="1"/>
    <col min="2328" max="2328" width="9.5703125" style="46" bestFit="1" customWidth="1"/>
    <col min="2329" max="2329" width="10.7109375" style="46" bestFit="1" customWidth="1"/>
    <col min="2330" max="2563" width="9.140625" style="46"/>
    <col min="2564" max="2564" width="77.85546875" style="46" customWidth="1"/>
    <col min="2565" max="2565" width="10.5703125" style="46" customWidth="1"/>
    <col min="2566" max="2566" width="19.28515625" style="46" customWidth="1"/>
    <col min="2567" max="2567" width="16.28515625" style="46" customWidth="1"/>
    <col min="2568" max="2568" width="15.140625" style="46" customWidth="1"/>
    <col min="2569" max="2569" width="11.140625" style="46" customWidth="1"/>
    <col min="2570" max="2570" width="10" style="46" customWidth="1"/>
    <col min="2571" max="2571" width="7.28515625" style="46" bestFit="1" customWidth="1"/>
    <col min="2572" max="2574" width="7" style="46" customWidth="1"/>
    <col min="2575" max="2575" width="7.85546875" style="46" customWidth="1"/>
    <col min="2576" max="2578" width="7" style="46" customWidth="1"/>
    <col min="2579" max="2579" width="9" style="46" customWidth="1"/>
    <col min="2580" max="2580" width="7" style="46" customWidth="1"/>
    <col min="2581" max="2581" width="8.7109375" style="46" customWidth="1"/>
    <col min="2582" max="2582" width="15.28515625" style="46" customWidth="1"/>
    <col min="2583" max="2583" width="17.140625" style="46" customWidth="1"/>
    <col min="2584" max="2584" width="9.5703125" style="46" bestFit="1" customWidth="1"/>
    <col min="2585" max="2585" width="10.7109375" style="46" bestFit="1" customWidth="1"/>
    <col min="2586" max="2819" width="9.140625" style="46"/>
    <col min="2820" max="2820" width="77.85546875" style="46" customWidth="1"/>
    <col min="2821" max="2821" width="10.5703125" style="46" customWidth="1"/>
    <col min="2822" max="2822" width="19.28515625" style="46" customWidth="1"/>
    <col min="2823" max="2823" width="16.28515625" style="46" customWidth="1"/>
    <col min="2824" max="2824" width="15.140625" style="46" customWidth="1"/>
    <col min="2825" max="2825" width="11.140625" style="46" customWidth="1"/>
    <col min="2826" max="2826" width="10" style="46" customWidth="1"/>
    <col min="2827" max="2827" width="7.28515625" style="46" bestFit="1" customWidth="1"/>
    <col min="2828" max="2830" width="7" style="46" customWidth="1"/>
    <col min="2831" max="2831" width="7.85546875" style="46" customWidth="1"/>
    <col min="2832" max="2834" width="7" style="46" customWidth="1"/>
    <col min="2835" max="2835" width="9" style="46" customWidth="1"/>
    <col min="2836" max="2836" width="7" style="46" customWidth="1"/>
    <col min="2837" max="2837" width="8.7109375" style="46" customWidth="1"/>
    <col min="2838" max="2838" width="15.28515625" style="46" customWidth="1"/>
    <col min="2839" max="2839" width="17.140625" style="46" customWidth="1"/>
    <col min="2840" max="2840" width="9.5703125" style="46" bestFit="1" customWidth="1"/>
    <col min="2841" max="2841" width="10.7109375" style="46" bestFit="1" customWidth="1"/>
    <col min="2842" max="3075" width="9.140625" style="46"/>
    <col min="3076" max="3076" width="77.85546875" style="46" customWidth="1"/>
    <col min="3077" max="3077" width="10.5703125" style="46" customWidth="1"/>
    <col min="3078" max="3078" width="19.28515625" style="46" customWidth="1"/>
    <col min="3079" max="3079" width="16.28515625" style="46" customWidth="1"/>
    <col min="3080" max="3080" width="15.140625" style="46" customWidth="1"/>
    <col min="3081" max="3081" width="11.140625" style="46" customWidth="1"/>
    <col min="3082" max="3082" width="10" style="46" customWidth="1"/>
    <col min="3083" max="3083" width="7.28515625" style="46" bestFit="1" customWidth="1"/>
    <col min="3084" max="3086" width="7" style="46" customWidth="1"/>
    <col min="3087" max="3087" width="7.85546875" style="46" customWidth="1"/>
    <col min="3088" max="3090" width="7" style="46" customWidth="1"/>
    <col min="3091" max="3091" width="9" style="46" customWidth="1"/>
    <col min="3092" max="3092" width="7" style="46" customWidth="1"/>
    <col min="3093" max="3093" width="8.7109375" style="46" customWidth="1"/>
    <col min="3094" max="3094" width="15.28515625" style="46" customWidth="1"/>
    <col min="3095" max="3095" width="17.140625" style="46" customWidth="1"/>
    <col min="3096" max="3096" width="9.5703125" style="46" bestFit="1" customWidth="1"/>
    <col min="3097" max="3097" width="10.7109375" style="46" bestFit="1" customWidth="1"/>
    <col min="3098" max="3331" width="9.140625" style="46"/>
    <col min="3332" max="3332" width="77.85546875" style="46" customWidth="1"/>
    <col min="3333" max="3333" width="10.5703125" style="46" customWidth="1"/>
    <col min="3334" max="3334" width="19.28515625" style="46" customWidth="1"/>
    <col min="3335" max="3335" width="16.28515625" style="46" customWidth="1"/>
    <col min="3336" max="3336" width="15.140625" style="46" customWidth="1"/>
    <col min="3337" max="3337" width="11.140625" style="46" customWidth="1"/>
    <col min="3338" max="3338" width="10" style="46" customWidth="1"/>
    <col min="3339" max="3339" width="7.28515625" style="46" bestFit="1" customWidth="1"/>
    <col min="3340" max="3342" width="7" style="46" customWidth="1"/>
    <col min="3343" max="3343" width="7.85546875" style="46" customWidth="1"/>
    <col min="3344" max="3346" width="7" style="46" customWidth="1"/>
    <col min="3347" max="3347" width="9" style="46" customWidth="1"/>
    <col min="3348" max="3348" width="7" style="46" customWidth="1"/>
    <col min="3349" max="3349" width="8.7109375" style="46" customWidth="1"/>
    <col min="3350" max="3350" width="15.28515625" style="46" customWidth="1"/>
    <col min="3351" max="3351" width="17.140625" style="46" customWidth="1"/>
    <col min="3352" max="3352" width="9.5703125" style="46" bestFit="1" customWidth="1"/>
    <col min="3353" max="3353" width="10.7109375" style="46" bestFit="1" customWidth="1"/>
    <col min="3354" max="3587" width="9.140625" style="46"/>
    <col min="3588" max="3588" width="77.85546875" style="46" customWidth="1"/>
    <col min="3589" max="3589" width="10.5703125" style="46" customWidth="1"/>
    <col min="3590" max="3590" width="19.28515625" style="46" customWidth="1"/>
    <col min="3591" max="3591" width="16.28515625" style="46" customWidth="1"/>
    <col min="3592" max="3592" width="15.140625" style="46" customWidth="1"/>
    <col min="3593" max="3593" width="11.140625" style="46" customWidth="1"/>
    <col min="3594" max="3594" width="10" style="46" customWidth="1"/>
    <col min="3595" max="3595" width="7.28515625" style="46" bestFit="1" customWidth="1"/>
    <col min="3596" max="3598" width="7" style="46" customWidth="1"/>
    <col min="3599" max="3599" width="7.85546875" style="46" customWidth="1"/>
    <col min="3600" max="3602" width="7" style="46" customWidth="1"/>
    <col min="3603" max="3603" width="9" style="46" customWidth="1"/>
    <col min="3604" max="3604" width="7" style="46" customWidth="1"/>
    <col min="3605" max="3605" width="8.7109375" style="46" customWidth="1"/>
    <col min="3606" max="3606" width="15.28515625" style="46" customWidth="1"/>
    <col min="3607" max="3607" width="17.140625" style="46" customWidth="1"/>
    <col min="3608" max="3608" width="9.5703125" style="46" bestFit="1" customWidth="1"/>
    <col min="3609" max="3609" width="10.7109375" style="46" bestFit="1" customWidth="1"/>
    <col min="3610" max="3843" width="9.140625" style="46"/>
    <col min="3844" max="3844" width="77.85546875" style="46" customWidth="1"/>
    <col min="3845" max="3845" width="10.5703125" style="46" customWidth="1"/>
    <col min="3846" max="3846" width="19.28515625" style="46" customWidth="1"/>
    <col min="3847" max="3847" width="16.28515625" style="46" customWidth="1"/>
    <col min="3848" max="3848" width="15.140625" style="46" customWidth="1"/>
    <col min="3849" max="3849" width="11.140625" style="46" customWidth="1"/>
    <col min="3850" max="3850" width="10" style="46" customWidth="1"/>
    <col min="3851" max="3851" width="7.28515625" style="46" bestFit="1" customWidth="1"/>
    <col min="3852" max="3854" width="7" style="46" customWidth="1"/>
    <col min="3855" max="3855" width="7.85546875" style="46" customWidth="1"/>
    <col min="3856" max="3858" width="7" style="46" customWidth="1"/>
    <col min="3859" max="3859" width="9" style="46" customWidth="1"/>
    <col min="3860" max="3860" width="7" style="46" customWidth="1"/>
    <col min="3861" max="3861" width="8.7109375" style="46" customWidth="1"/>
    <col min="3862" max="3862" width="15.28515625" style="46" customWidth="1"/>
    <col min="3863" max="3863" width="17.140625" style="46" customWidth="1"/>
    <col min="3864" max="3864" width="9.5703125" style="46" bestFit="1" customWidth="1"/>
    <col min="3865" max="3865" width="10.7109375" style="46" bestFit="1" customWidth="1"/>
    <col min="3866" max="4099" width="9.140625" style="46"/>
    <col min="4100" max="4100" width="77.85546875" style="46" customWidth="1"/>
    <col min="4101" max="4101" width="10.5703125" style="46" customWidth="1"/>
    <col min="4102" max="4102" width="19.28515625" style="46" customWidth="1"/>
    <col min="4103" max="4103" width="16.28515625" style="46" customWidth="1"/>
    <col min="4104" max="4104" width="15.140625" style="46" customWidth="1"/>
    <col min="4105" max="4105" width="11.140625" style="46" customWidth="1"/>
    <col min="4106" max="4106" width="10" style="46" customWidth="1"/>
    <col min="4107" max="4107" width="7.28515625" style="46" bestFit="1" customWidth="1"/>
    <col min="4108" max="4110" width="7" style="46" customWidth="1"/>
    <col min="4111" max="4111" width="7.85546875" style="46" customWidth="1"/>
    <col min="4112" max="4114" width="7" style="46" customWidth="1"/>
    <col min="4115" max="4115" width="9" style="46" customWidth="1"/>
    <col min="4116" max="4116" width="7" style="46" customWidth="1"/>
    <col min="4117" max="4117" width="8.7109375" style="46" customWidth="1"/>
    <col min="4118" max="4118" width="15.28515625" style="46" customWidth="1"/>
    <col min="4119" max="4119" width="17.140625" style="46" customWidth="1"/>
    <col min="4120" max="4120" width="9.5703125" style="46" bestFit="1" customWidth="1"/>
    <col min="4121" max="4121" width="10.7109375" style="46" bestFit="1" customWidth="1"/>
    <col min="4122" max="4355" width="9.140625" style="46"/>
    <col min="4356" max="4356" width="77.85546875" style="46" customWidth="1"/>
    <col min="4357" max="4357" width="10.5703125" style="46" customWidth="1"/>
    <col min="4358" max="4358" width="19.28515625" style="46" customWidth="1"/>
    <col min="4359" max="4359" width="16.28515625" style="46" customWidth="1"/>
    <col min="4360" max="4360" width="15.140625" style="46" customWidth="1"/>
    <col min="4361" max="4361" width="11.140625" style="46" customWidth="1"/>
    <col min="4362" max="4362" width="10" style="46" customWidth="1"/>
    <col min="4363" max="4363" width="7.28515625" style="46" bestFit="1" customWidth="1"/>
    <col min="4364" max="4366" width="7" style="46" customWidth="1"/>
    <col min="4367" max="4367" width="7.85546875" style="46" customWidth="1"/>
    <col min="4368" max="4370" width="7" style="46" customWidth="1"/>
    <col min="4371" max="4371" width="9" style="46" customWidth="1"/>
    <col min="4372" max="4372" width="7" style="46" customWidth="1"/>
    <col min="4373" max="4373" width="8.7109375" style="46" customWidth="1"/>
    <col min="4374" max="4374" width="15.28515625" style="46" customWidth="1"/>
    <col min="4375" max="4375" width="17.140625" style="46" customWidth="1"/>
    <col min="4376" max="4376" width="9.5703125" style="46" bestFit="1" customWidth="1"/>
    <col min="4377" max="4377" width="10.7109375" style="46" bestFit="1" customWidth="1"/>
    <col min="4378" max="4611" width="9.140625" style="46"/>
    <col min="4612" max="4612" width="77.85546875" style="46" customWidth="1"/>
    <col min="4613" max="4613" width="10.5703125" style="46" customWidth="1"/>
    <col min="4614" max="4614" width="19.28515625" style="46" customWidth="1"/>
    <col min="4615" max="4615" width="16.28515625" style="46" customWidth="1"/>
    <col min="4616" max="4616" width="15.140625" style="46" customWidth="1"/>
    <col min="4617" max="4617" width="11.140625" style="46" customWidth="1"/>
    <col min="4618" max="4618" width="10" style="46" customWidth="1"/>
    <col min="4619" max="4619" width="7.28515625" style="46" bestFit="1" customWidth="1"/>
    <col min="4620" max="4622" width="7" style="46" customWidth="1"/>
    <col min="4623" max="4623" width="7.85546875" style="46" customWidth="1"/>
    <col min="4624" max="4626" width="7" style="46" customWidth="1"/>
    <col min="4627" max="4627" width="9" style="46" customWidth="1"/>
    <col min="4628" max="4628" width="7" style="46" customWidth="1"/>
    <col min="4629" max="4629" width="8.7109375" style="46" customWidth="1"/>
    <col min="4630" max="4630" width="15.28515625" style="46" customWidth="1"/>
    <col min="4631" max="4631" width="17.140625" style="46" customWidth="1"/>
    <col min="4632" max="4632" width="9.5703125" style="46" bestFit="1" customWidth="1"/>
    <col min="4633" max="4633" width="10.7109375" style="46" bestFit="1" customWidth="1"/>
    <col min="4634" max="4867" width="9.140625" style="46"/>
    <col min="4868" max="4868" width="77.85546875" style="46" customWidth="1"/>
    <col min="4869" max="4869" width="10.5703125" style="46" customWidth="1"/>
    <col min="4870" max="4870" width="19.28515625" style="46" customWidth="1"/>
    <col min="4871" max="4871" width="16.28515625" style="46" customWidth="1"/>
    <col min="4872" max="4872" width="15.140625" style="46" customWidth="1"/>
    <col min="4873" max="4873" width="11.140625" style="46" customWidth="1"/>
    <col min="4874" max="4874" width="10" style="46" customWidth="1"/>
    <col min="4875" max="4875" width="7.28515625" style="46" bestFit="1" customWidth="1"/>
    <col min="4876" max="4878" width="7" style="46" customWidth="1"/>
    <col min="4879" max="4879" width="7.85546875" style="46" customWidth="1"/>
    <col min="4880" max="4882" width="7" style="46" customWidth="1"/>
    <col min="4883" max="4883" width="9" style="46" customWidth="1"/>
    <col min="4884" max="4884" width="7" style="46" customWidth="1"/>
    <col min="4885" max="4885" width="8.7109375" style="46" customWidth="1"/>
    <col min="4886" max="4886" width="15.28515625" style="46" customWidth="1"/>
    <col min="4887" max="4887" width="17.140625" style="46" customWidth="1"/>
    <col min="4888" max="4888" width="9.5703125" style="46" bestFit="1" customWidth="1"/>
    <col min="4889" max="4889" width="10.7109375" style="46" bestFit="1" customWidth="1"/>
    <col min="4890" max="5123" width="9.140625" style="46"/>
    <col min="5124" max="5124" width="77.85546875" style="46" customWidth="1"/>
    <col min="5125" max="5125" width="10.5703125" style="46" customWidth="1"/>
    <col min="5126" max="5126" width="19.28515625" style="46" customWidth="1"/>
    <col min="5127" max="5127" width="16.28515625" style="46" customWidth="1"/>
    <col min="5128" max="5128" width="15.140625" style="46" customWidth="1"/>
    <col min="5129" max="5129" width="11.140625" style="46" customWidth="1"/>
    <col min="5130" max="5130" width="10" style="46" customWidth="1"/>
    <col min="5131" max="5131" width="7.28515625" style="46" bestFit="1" customWidth="1"/>
    <col min="5132" max="5134" width="7" style="46" customWidth="1"/>
    <col min="5135" max="5135" width="7.85546875" style="46" customWidth="1"/>
    <col min="5136" max="5138" width="7" style="46" customWidth="1"/>
    <col min="5139" max="5139" width="9" style="46" customWidth="1"/>
    <col min="5140" max="5140" width="7" style="46" customWidth="1"/>
    <col min="5141" max="5141" width="8.7109375" style="46" customWidth="1"/>
    <col min="5142" max="5142" width="15.28515625" style="46" customWidth="1"/>
    <col min="5143" max="5143" width="17.140625" style="46" customWidth="1"/>
    <col min="5144" max="5144" width="9.5703125" style="46" bestFit="1" customWidth="1"/>
    <col min="5145" max="5145" width="10.7109375" style="46" bestFit="1" customWidth="1"/>
    <col min="5146" max="5379" width="9.140625" style="46"/>
    <col min="5380" max="5380" width="77.85546875" style="46" customWidth="1"/>
    <col min="5381" max="5381" width="10.5703125" style="46" customWidth="1"/>
    <col min="5382" max="5382" width="19.28515625" style="46" customWidth="1"/>
    <col min="5383" max="5383" width="16.28515625" style="46" customWidth="1"/>
    <col min="5384" max="5384" width="15.140625" style="46" customWidth="1"/>
    <col min="5385" max="5385" width="11.140625" style="46" customWidth="1"/>
    <col min="5386" max="5386" width="10" style="46" customWidth="1"/>
    <col min="5387" max="5387" width="7.28515625" style="46" bestFit="1" customWidth="1"/>
    <col min="5388" max="5390" width="7" style="46" customWidth="1"/>
    <col min="5391" max="5391" width="7.85546875" style="46" customWidth="1"/>
    <col min="5392" max="5394" width="7" style="46" customWidth="1"/>
    <col min="5395" max="5395" width="9" style="46" customWidth="1"/>
    <col min="5396" max="5396" width="7" style="46" customWidth="1"/>
    <col min="5397" max="5397" width="8.7109375" style="46" customWidth="1"/>
    <col min="5398" max="5398" width="15.28515625" style="46" customWidth="1"/>
    <col min="5399" max="5399" width="17.140625" style="46" customWidth="1"/>
    <col min="5400" max="5400" width="9.5703125" style="46" bestFit="1" customWidth="1"/>
    <col min="5401" max="5401" width="10.7109375" style="46" bestFit="1" customWidth="1"/>
    <col min="5402" max="5635" width="9.140625" style="46"/>
    <col min="5636" max="5636" width="77.85546875" style="46" customWidth="1"/>
    <col min="5637" max="5637" width="10.5703125" style="46" customWidth="1"/>
    <col min="5638" max="5638" width="19.28515625" style="46" customWidth="1"/>
    <col min="5639" max="5639" width="16.28515625" style="46" customWidth="1"/>
    <col min="5640" max="5640" width="15.140625" style="46" customWidth="1"/>
    <col min="5641" max="5641" width="11.140625" style="46" customWidth="1"/>
    <col min="5642" max="5642" width="10" style="46" customWidth="1"/>
    <col min="5643" max="5643" width="7.28515625" style="46" bestFit="1" customWidth="1"/>
    <col min="5644" max="5646" width="7" style="46" customWidth="1"/>
    <col min="5647" max="5647" width="7.85546875" style="46" customWidth="1"/>
    <col min="5648" max="5650" width="7" style="46" customWidth="1"/>
    <col min="5651" max="5651" width="9" style="46" customWidth="1"/>
    <col min="5652" max="5652" width="7" style="46" customWidth="1"/>
    <col min="5653" max="5653" width="8.7109375" style="46" customWidth="1"/>
    <col min="5654" max="5654" width="15.28515625" style="46" customWidth="1"/>
    <col min="5655" max="5655" width="17.140625" style="46" customWidth="1"/>
    <col min="5656" max="5656" width="9.5703125" style="46" bestFit="1" customWidth="1"/>
    <col min="5657" max="5657" width="10.7109375" style="46" bestFit="1" customWidth="1"/>
    <col min="5658" max="5891" width="9.140625" style="46"/>
    <col min="5892" max="5892" width="77.85546875" style="46" customWidth="1"/>
    <col min="5893" max="5893" width="10.5703125" style="46" customWidth="1"/>
    <col min="5894" max="5894" width="19.28515625" style="46" customWidth="1"/>
    <col min="5895" max="5895" width="16.28515625" style="46" customWidth="1"/>
    <col min="5896" max="5896" width="15.140625" style="46" customWidth="1"/>
    <col min="5897" max="5897" width="11.140625" style="46" customWidth="1"/>
    <col min="5898" max="5898" width="10" style="46" customWidth="1"/>
    <col min="5899" max="5899" width="7.28515625" style="46" bestFit="1" customWidth="1"/>
    <col min="5900" max="5902" width="7" style="46" customWidth="1"/>
    <col min="5903" max="5903" width="7.85546875" style="46" customWidth="1"/>
    <col min="5904" max="5906" width="7" style="46" customWidth="1"/>
    <col min="5907" max="5907" width="9" style="46" customWidth="1"/>
    <col min="5908" max="5908" width="7" style="46" customWidth="1"/>
    <col min="5909" max="5909" width="8.7109375" style="46" customWidth="1"/>
    <col min="5910" max="5910" width="15.28515625" style="46" customWidth="1"/>
    <col min="5911" max="5911" width="17.140625" style="46" customWidth="1"/>
    <col min="5912" max="5912" width="9.5703125" style="46" bestFit="1" customWidth="1"/>
    <col min="5913" max="5913" width="10.7109375" style="46" bestFit="1" customWidth="1"/>
    <col min="5914" max="6147" width="9.140625" style="46"/>
    <col min="6148" max="6148" width="77.85546875" style="46" customWidth="1"/>
    <col min="6149" max="6149" width="10.5703125" style="46" customWidth="1"/>
    <col min="6150" max="6150" width="19.28515625" style="46" customWidth="1"/>
    <col min="6151" max="6151" width="16.28515625" style="46" customWidth="1"/>
    <col min="6152" max="6152" width="15.140625" style="46" customWidth="1"/>
    <col min="6153" max="6153" width="11.140625" style="46" customWidth="1"/>
    <col min="6154" max="6154" width="10" style="46" customWidth="1"/>
    <col min="6155" max="6155" width="7.28515625" style="46" bestFit="1" customWidth="1"/>
    <col min="6156" max="6158" width="7" style="46" customWidth="1"/>
    <col min="6159" max="6159" width="7.85546875" style="46" customWidth="1"/>
    <col min="6160" max="6162" width="7" style="46" customWidth="1"/>
    <col min="6163" max="6163" width="9" style="46" customWidth="1"/>
    <col min="6164" max="6164" width="7" style="46" customWidth="1"/>
    <col min="6165" max="6165" width="8.7109375" style="46" customWidth="1"/>
    <col min="6166" max="6166" width="15.28515625" style="46" customWidth="1"/>
    <col min="6167" max="6167" width="17.140625" style="46" customWidth="1"/>
    <col min="6168" max="6168" width="9.5703125" style="46" bestFit="1" customWidth="1"/>
    <col min="6169" max="6169" width="10.7109375" style="46" bestFit="1" customWidth="1"/>
    <col min="6170" max="6403" width="9.140625" style="46"/>
    <col min="6404" max="6404" width="77.85546875" style="46" customWidth="1"/>
    <col min="6405" max="6405" width="10.5703125" style="46" customWidth="1"/>
    <col min="6406" max="6406" width="19.28515625" style="46" customWidth="1"/>
    <col min="6407" max="6407" width="16.28515625" style="46" customWidth="1"/>
    <col min="6408" max="6408" width="15.140625" style="46" customWidth="1"/>
    <col min="6409" max="6409" width="11.140625" style="46" customWidth="1"/>
    <col min="6410" max="6410" width="10" style="46" customWidth="1"/>
    <col min="6411" max="6411" width="7.28515625" style="46" bestFit="1" customWidth="1"/>
    <col min="6412" max="6414" width="7" style="46" customWidth="1"/>
    <col min="6415" max="6415" width="7.85546875" style="46" customWidth="1"/>
    <col min="6416" max="6418" width="7" style="46" customWidth="1"/>
    <col min="6419" max="6419" width="9" style="46" customWidth="1"/>
    <col min="6420" max="6420" width="7" style="46" customWidth="1"/>
    <col min="6421" max="6421" width="8.7109375" style="46" customWidth="1"/>
    <col min="6422" max="6422" width="15.28515625" style="46" customWidth="1"/>
    <col min="6423" max="6423" width="17.140625" style="46" customWidth="1"/>
    <col min="6424" max="6424" width="9.5703125" style="46" bestFit="1" customWidth="1"/>
    <col min="6425" max="6425" width="10.7109375" style="46" bestFit="1" customWidth="1"/>
    <col min="6426" max="6659" width="9.140625" style="46"/>
    <col min="6660" max="6660" width="77.85546875" style="46" customWidth="1"/>
    <col min="6661" max="6661" width="10.5703125" style="46" customWidth="1"/>
    <col min="6662" max="6662" width="19.28515625" style="46" customWidth="1"/>
    <col min="6663" max="6663" width="16.28515625" style="46" customWidth="1"/>
    <col min="6664" max="6664" width="15.140625" style="46" customWidth="1"/>
    <col min="6665" max="6665" width="11.140625" style="46" customWidth="1"/>
    <col min="6666" max="6666" width="10" style="46" customWidth="1"/>
    <col min="6667" max="6667" width="7.28515625" style="46" bestFit="1" customWidth="1"/>
    <col min="6668" max="6670" width="7" style="46" customWidth="1"/>
    <col min="6671" max="6671" width="7.85546875" style="46" customWidth="1"/>
    <col min="6672" max="6674" width="7" style="46" customWidth="1"/>
    <col min="6675" max="6675" width="9" style="46" customWidth="1"/>
    <col min="6676" max="6676" width="7" style="46" customWidth="1"/>
    <col min="6677" max="6677" width="8.7109375" style="46" customWidth="1"/>
    <col min="6678" max="6678" width="15.28515625" style="46" customWidth="1"/>
    <col min="6679" max="6679" width="17.140625" style="46" customWidth="1"/>
    <col min="6680" max="6680" width="9.5703125" style="46" bestFit="1" customWidth="1"/>
    <col min="6681" max="6681" width="10.7109375" style="46" bestFit="1" customWidth="1"/>
    <col min="6682" max="6915" width="9.140625" style="46"/>
    <col min="6916" max="6916" width="77.85546875" style="46" customWidth="1"/>
    <col min="6917" max="6917" width="10.5703125" style="46" customWidth="1"/>
    <col min="6918" max="6918" width="19.28515625" style="46" customWidth="1"/>
    <col min="6919" max="6919" width="16.28515625" style="46" customWidth="1"/>
    <col min="6920" max="6920" width="15.140625" style="46" customWidth="1"/>
    <col min="6921" max="6921" width="11.140625" style="46" customWidth="1"/>
    <col min="6922" max="6922" width="10" style="46" customWidth="1"/>
    <col min="6923" max="6923" width="7.28515625" style="46" bestFit="1" customWidth="1"/>
    <col min="6924" max="6926" width="7" style="46" customWidth="1"/>
    <col min="6927" max="6927" width="7.85546875" style="46" customWidth="1"/>
    <col min="6928" max="6930" width="7" style="46" customWidth="1"/>
    <col min="6931" max="6931" width="9" style="46" customWidth="1"/>
    <col min="6932" max="6932" width="7" style="46" customWidth="1"/>
    <col min="6933" max="6933" width="8.7109375" style="46" customWidth="1"/>
    <col min="6934" max="6934" width="15.28515625" style="46" customWidth="1"/>
    <col min="6935" max="6935" width="17.140625" style="46" customWidth="1"/>
    <col min="6936" max="6936" width="9.5703125" style="46" bestFit="1" customWidth="1"/>
    <col min="6937" max="6937" width="10.7109375" style="46" bestFit="1" customWidth="1"/>
    <col min="6938" max="7171" width="9.140625" style="46"/>
    <col min="7172" max="7172" width="77.85546875" style="46" customWidth="1"/>
    <col min="7173" max="7173" width="10.5703125" style="46" customWidth="1"/>
    <col min="7174" max="7174" width="19.28515625" style="46" customWidth="1"/>
    <col min="7175" max="7175" width="16.28515625" style="46" customWidth="1"/>
    <col min="7176" max="7176" width="15.140625" style="46" customWidth="1"/>
    <col min="7177" max="7177" width="11.140625" style="46" customWidth="1"/>
    <col min="7178" max="7178" width="10" style="46" customWidth="1"/>
    <col min="7179" max="7179" width="7.28515625" style="46" bestFit="1" customWidth="1"/>
    <col min="7180" max="7182" width="7" style="46" customWidth="1"/>
    <col min="7183" max="7183" width="7.85546875" style="46" customWidth="1"/>
    <col min="7184" max="7186" width="7" style="46" customWidth="1"/>
    <col min="7187" max="7187" width="9" style="46" customWidth="1"/>
    <col min="7188" max="7188" width="7" style="46" customWidth="1"/>
    <col min="7189" max="7189" width="8.7109375" style="46" customWidth="1"/>
    <col min="7190" max="7190" width="15.28515625" style="46" customWidth="1"/>
    <col min="7191" max="7191" width="17.140625" style="46" customWidth="1"/>
    <col min="7192" max="7192" width="9.5703125" style="46" bestFit="1" customWidth="1"/>
    <col min="7193" max="7193" width="10.7109375" style="46" bestFit="1" customWidth="1"/>
    <col min="7194" max="7427" width="9.140625" style="46"/>
    <col min="7428" max="7428" width="77.85546875" style="46" customWidth="1"/>
    <col min="7429" max="7429" width="10.5703125" style="46" customWidth="1"/>
    <col min="7430" max="7430" width="19.28515625" style="46" customWidth="1"/>
    <col min="7431" max="7431" width="16.28515625" style="46" customWidth="1"/>
    <col min="7432" max="7432" width="15.140625" style="46" customWidth="1"/>
    <col min="7433" max="7433" width="11.140625" style="46" customWidth="1"/>
    <col min="7434" max="7434" width="10" style="46" customWidth="1"/>
    <col min="7435" max="7435" width="7.28515625" style="46" bestFit="1" customWidth="1"/>
    <col min="7436" max="7438" width="7" style="46" customWidth="1"/>
    <col min="7439" max="7439" width="7.85546875" style="46" customWidth="1"/>
    <col min="7440" max="7442" width="7" style="46" customWidth="1"/>
    <col min="7443" max="7443" width="9" style="46" customWidth="1"/>
    <col min="7444" max="7444" width="7" style="46" customWidth="1"/>
    <col min="7445" max="7445" width="8.7109375" style="46" customWidth="1"/>
    <col min="7446" max="7446" width="15.28515625" style="46" customWidth="1"/>
    <col min="7447" max="7447" width="17.140625" style="46" customWidth="1"/>
    <col min="7448" max="7448" width="9.5703125" style="46" bestFit="1" customWidth="1"/>
    <col min="7449" max="7449" width="10.7109375" style="46" bestFit="1" customWidth="1"/>
    <col min="7450" max="7683" width="9.140625" style="46"/>
    <col min="7684" max="7684" width="77.85546875" style="46" customWidth="1"/>
    <col min="7685" max="7685" width="10.5703125" style="46" customWidth="1"/>
    <col min="7686" max="7686" width="19.28515625" style="46" customWidth="1"/>
    <col min="7687" max="7687" width="16.28515625" style="46" customWidth="1"/>
    <col min="7688" max="7688" width="15.140625" style="46" customWidth="1"/>
    <col min="7689" max="7689" width="11.140625" style="46" customWidth="1"/>
    <col min="7690" max="7690" width="10" style="46" customWidth="1"/>
    <col min="7691" max="7691" width="7.28515625" style="46" bestFit="1" customWidth="1"/>
    <col min="7692" max="7694" width="7" style="46" customWidth="1"/>
    <col min="7695" max="7695" width="7.85546875" style="46" customWidth="1"/>
    <col min="7696" max="7698" width="7" style="46" customWidth="1"/>
    <col min="7699" max="7699" width="9" style="46" customWidth="1"/>
    <col min="7700" max="7700" width="7" style="46" customWidth="1"/>
    <col min="7701" max="7701" width="8.7109375" style="46" customWidth="1"/>
    <col min="7702" max="7702" width="15.28515625" style="46" customWidth="1"/>
    <col min="7703" max="7703" width="17.140625" style="46" customWidth="1"/>
    <col min="7704" max="7704" width="9.5703125" style="46" bestFit="1" customWidth="1"/>
    <col min="7705" max="7705" width="10.7109375" style="46" bestFit="1" customWidth="1"/>
    <col min="7706" max="7939" width="9.140625" style="46"/>
    <col min="7940" max="7940" width="77.85546875" style="46" customWidth="1"/>
    <col min="7941" max="7941" width="10.5703125" style="46" customWidth="1"/>
    <col min="7942" max="7942" width="19.28515625" style="46" customWidth="1"/>
    <col min="7943" max="7943" width="16.28515625" style="46" customWidth="1"/>
    <col min="7944" max="7944" width="15.140625" style="46" customWidth="1"/>
    <col min="7945" max="7945" width="11.140625" style="46" customWidth="1"/>
    <col min="7946" max="7946" width="10" style="46" customWidth="1"/>
    <col min="7947" max="7947" width="7.28515625" style="46" bestFit="1" customWidth="1"/>
    <col min="7948" max="7950" width="7" style="46" customWidth="1"/>
    <col min="7951" max="7951" width="7.85546875" style="46" customWidth="1"/>
    <col min="7952" max="7954" width="7" style="46" customWidth="1"/>
    <col min="7955" max="7955" width="9" style="46" customWidth="1"/>
    <col min="7956" max="7956" width="7" style="46" customWidth="1"/>
    <col min="7957" max="7957" width="8.7109375" style="46" customWidth="1"/>
    <col min="7958" max="7958" width="15.28515625" style="46" customWidth="1"/>
    <col min="7959" max="7959" width="17.140625" style="46" customWidth="1"/>
    <col min="7960" max="7960" width="9.5703125" style="46" bestFit="1" customWidth="1"/>
    <col min="7961" max="7961" width="10.7109375" style="46" bestFit="1" customWidth="1"/>
    <col min="7962" max="8195" width="9.140625" style="46"/>
    <col min="8196" max="8196" width="77.85546875" style="46" customWidth="1"/>
    <col min="8197" max="8197" width="10.5703125" style="46" customWidth="1"/>
    <col min="8198" max="8198" width="19.28515625" style="46" customWidth="1"/>
    <col min="8199" max="8199" width="16.28515625" style="46" customWidth="1"/>
    <col min="8200" max="8200" width="15.140625" style="46" customWidth="1"/>
    <col min="8201" max="8201" width="11.140625" style="46" customWidth="1"/>
    <col min="8202" max="8202" width="10" style="46" customWidth="1"/>
    <col min="8203" max="8203" width="7.28515625" style="46" bestFit="1" customWidth="1"/>
    <col min="8204" max="8206" width="7" style="46" customWidth="1"/>
    <col min="8207" max="8207" width="7.85546875" style="46" customWidth="1"/>
    <col min="8208" max="8210" width="7" style="46" customWidth="1"/>
    <col min="8211" max="8211" width="9" style="46" customWidth="1"/>
    <col min="8212" max="8212" width="7" style="46" customWidth="1"/>
    <col min="8213" max="8213" width="8.7109375" style="46" customWidth="1"/>
    <col min="8214" max="8214" width="15.28515625" style="46" customWidth="1"/>
    <col min="8215" max="8215" width="17.140625" style="46" customWidth="1"/>
    <col min="8216" max="8216" width="9.5703125" style="46" bestFit="1" customWidth="1"/>
    <col min="8217" max="8217" width="10.7109375" style="46" bestFit="1" customWidth="1"/>
    <col min="8218" max="8451" width="9.140625" style="46"/>
    <col min="8452" max="8452" width="77.85546875" style="46" customWidth="1"/>
    <col min="8453" max="8453" width="10.5703125" style="46" customWidth="1"/>
    <col min="8454" max="8454" width="19.28515625" style="46" customWidth="1"/>
    <col min="8455" max="8455" width="16.28515625" style="46" customWidth="1"/>
    <col min="8456" max="8456" width="15.140625" style="46" customWidth="1"/>
    <col min="8457" max="8457" width="11.140625" style="46" customWidth="1"/>
    <col min="8458" max="8458" width="10" style="46" customWidth="1"/>
    <col min="8459" max="8459" width="7.28515625" style="46" bestFit="1" customWidth="1"/>
    <col min="8460" max="8462" width="7" style="46" customWidth="1"/>
    <col min="8463" max="8463" width="7.85546875" style="46" customWidth="1"/>
    <col min="8464" max="8466" width="7" style="46" customWidth="1"/>
    <col min="8467" max="8467" width="9" style="46" customWidth="1"/>
    <col min="8468" max="8468" width="7" style="46" customWidth="1"/>
    <col min="8469" max="8469" width="8.7109375" style="46" customWidth="1"/>
    <col min="8470" max="8470" width="15.28515625" style="46" customWidth="1"/>
    <col min="8471" max="8471" width="17.140625" style="46" customWidth="1"/>
    <col min="8472" max="8472" width="9.5703125" style="46" bestFit="1" customWidth="1"/>
    <col min="8473" max="8473" width="10.7109375" style="46" bestFit="1" customWidth="1"/>
    <col min="8474" max="8707" width="9.140625" style="46"/>
    <col min="8708" max="8708" width="77.85546875" style="46" customWidth="1"/>
    <col min="8709" max="8709" width="10.5703125" style="46" customWidth="1"/>
    <col min="8710" max="8710" width="19.28515625" style="46" customWidth="1"/>
    <col min="8711" max="8711" width="16.28515625" style="46" customWidth="1"/>
    <col min="8712" max="8712" width="15.140625" style="46" customWidth="1"/>
    <col min="8713" max="8713" width="11.140625" style="46" customWidth="1"/>
    <col min="8714" max="8714" width="10" style="46" customWidth="1"/>
    <col min="8715" max="8715" width="7.28515625" style="46" bestFit="1" customWidth="1"/>
    <col min="8716" max="8718" width="7" style="46" customWidth="1"/>
    <col min="8719" max="8719" width="7.85546875" style="46" customWidth="1"/>
    <col min="8720" max="8722" width="7" style="46" customWidth="1"/>
    <col min="8723" max="8723" width="9" style="46" customWidth="1"/>
    <col min="8724" max="8724" width="7" style="46" customWidth="1"/>
    <col min="8725" max="8725" width="8.7109375" style="46" customWidth="1"/>
    <col min="8726" max="8726" width="15.28515625" style="46" customWidth="1"/>
    <col min="8727" max="8727" width="17.140625" style="46" customWidth="1"/>
    <col min="8728" max="8728" width="9.5703125" style="46" bestFit="1" customWidth="1"/>
    <col min="8729" max="8729" width="10.7109375" style="46" bestFit="1" customWidth="1"/>
    <col min="8730" max="8963" width="9.140625" style="46"/>
    <col min="8964" max="8964" width="77.85546875" style="46" customWidth="1"/>
    <col min="8965" max="8965" width="10.5703125" style="46" customWidth="1"/>
    <col min="8966" max="8966" width="19.28515625" style="46" customWidth="1"/>
    <col min="8967" max="8967" width="16.28515625" style="46" customWidth="1"/>
    <col min="8968" max="8968" width="15.140625" style="46" customWidth="1"/>
    <col min="8969" max="8969" width="11.140625" style="46" customWidth="1"/>
    <col min="8970" max="8970" width="10" style="46" customWidth="1"/>
    <col min="8971" max="8971" width="7.28515625" style="46" bestFit="1" customWidth="1"/>
    <col min="8972" max="8974" width="7" style="46" customWidth="1"/>
    <col min="8975" max="8975" width="7.85546875" style="46" customWidth="1"/>
    <col min="8976" max="8978" width="7" style="46" customWidth="1"/>
    <col min="8979" max="8979" width="9" style="46" customWidth="1"/>
    <col min="8980" max="8980" width="7" style="46" customWidth="1"/>
    <col min="8981" max="8981" width="8.7109375" style="46" customWidth="1"/>
    <col min="8982" max="8982" width="15.28515625" style="46" customWidth="1"/>
    <col min="8983" max="8983" width="17.140625" style="46" customWidth="1"/>
    <col min="8984" max="8984" width="9.5703125" style="46" bestFit="1" customWidth="1"/>
    <col min="8985" max="8985" width="10.7109375" style="46" bestFit="1" customWidth="1"/>
    <col min="8986" max="9219" width="9.140625" style="46"/>
    <col min="9220" max="9220" width="77.85546875" style="46" customWidth="1"/>
    <col min="9221" max="9221" width="10.5703125" style="46" customWidth="1"/>
    <col min="9222" max="9222" width="19.28515625" style="46" customWidth="1"/>
    <col min="9223" max="9223" width="16.28515625" style="46" customWidth="1"/>
    <col min="9224" max="9224" width="15.140625" style="46" customWidth="1"/>
    <col min="9225" max="9225" width="11.140625" style="46" customWidth="1"/>
    <col min="9226" max="9226" width="10" style="46" customWidth="1"/>
    <col min="9227" max="9227" width="7.28515625" style="46" bestFit="1" customWidth="1"/>
    <col min="9228" max="9230" width="7" style="46" customWidth="1"/>
    <col min="9231" max="9231" width="7.85546875" style="46" customWidth="1"/>
    <col min="9232" max="9234" width="7" style="46" customWidth="1"/>
    <col min="9235" max="9235" width="9" style="46" customWidth="1"/>
    <col min="9236" max="9236" width="7" style="46" customWidth="1"/>
    <col min="9237" max="9237" width="8.7109375" style="46" customWidth="1"/>
    <col min="9238" max="9238" width="15.28515625" style="46" customWidth="1"/>
    <col min="9239" max="9239" width="17.140625" style="46" customWidth="1"/>
    <col min="9240" max="9240" width="9.5703125" style="46" bestFit="1" customWidth="1"/>
    <col min="9241" max="9241" width="10.7109375" style="46" bestFit="1" customWidth="1"/>
    <col min="9242" max="9475" width="9.140625" style="46"/>
    <col min="9476" max="9476" width="77.85546875" style="46" customWidth="1"/>
    <col min="9477" max="9477" width="10.5703125" style="46" customWidth="1"/>
    <col min="9478" max="9478" width="19.28515625" style="46" customWidth="1"/>
    <col min="9479" max="9479" width="16.28515625" style="46" customWidth="1"/>
    <col min="9480" max="9480" width="15.140625" style="46" customWidth="1"/>
    <col min="9481" max="9481" width="11.140625" style="46" customWidth="1"/>
    <col min="9482" max="9482" width="10" style="46" customWidth="1"/>
    <col min="9483" max="9483" width="7.28515625" style="46" bestFit="1" customWidth="1"/>
    <col min="9484" max="9486" width="7" style="46" customWidth="1"/>
    <col min="9487" max="9487" width="7.85546875" style="46" customWidth="1"/>
    <col min="9488" max="9490" width="7" style="46" customWidth="1"/>
    <col min="9491" max="9491" width="9" style="46" customWidth="1"/>
    <col min="9492" max="9492" width="7" style="46" customWidth="1"/>
    <col min="9493" max="9493" width="8.7109375" style="46" customWidth="1"/>
    <col min="9494" max="9494" width="15.28515625" style="46" customWidth="1"/>
    <col min="9495" max="9495" width="17.140625" style="46" customWidth="1"/>
    <col min="9496" max="9496" width="9.5703125" style="46" bestFit="1" customWidth="1"/>
    <col min="9497" max="9497" width="10.7109375" style="46" bestFit="1" customWidth="1"/>
    <col min="9498" max="9731" width="9.140625" style="46"/>
    <col min="9732" max="9732" width="77.85546875" style="46" customWidth="1"/>
    <col min="9733" max="9733" width="10.5703125" style="46" customWidth="1"/>
    <col min="9734" max="9734" width="19.28515625" style="46" customWidth="1"/>
    <col min="9735" max="9735" width="16.28515625" style="46" customWidth="1"/>
    <col min="9736" max="9736" width="15.140625" style="46" customWidth="1"/>
    <col min="9737" max="9737" width="11.140625" style="46" customWidth="1"/>
    <col min="9738" max="9738" width="10" style="46" customWidth="1"/>
    <col min="9739" max="9739" width="7.28515625" style="46" bestFit="1" customWidth="1"/>
    <col min="9740" max="9742" width="7" style="46" customWidth="1"/>
    <col min="9743" max="9743" width="7.85546875" style="46" customWidth="1"/>
    <col min="9744" max="9746" width="7" style="46" customWidth="1"/>
    <col min="9747" max="9747" width="9" style="46" customWidth="1"/>
    <col min="9748" max="9748" width="7" style="46" customWidth="1"/>
    <col min="9749" max="9749" width="8.7109375" style="46" customWidth="1"/>
    <col min="9750" max="9750" width="15.28515625" style="46" customWidth="1"/>
    <col min="9751" max="9751" width="17.140625" style="46" customWidth="1"/>
    <col min="9752" max="9752" width="9.5703125" style="46" bestFit="1" customWidth="1"/>
    <col min="9753" max="9753" width="10.7109375" style="46" bestFit="1" customWidth="1"/>
    <col min="9754" max="9987" width="9.140625" style="46"/>
    <col min="9988" max="9988" width="77.85546875" style="46" customWidth="1"/>
    <col min="9989" max="9989" width="10.5703125" style="46" customWidth="1"/>
    <col min="9990" max="9990" width="19.28515625" style="46" customWidth="1"/>
    <col min="9991" max="9991" width="16.28515625" style="46" customWidth="1"/>
    <col min="9992" max="9992" width="15.140625" style="46" customWidth="1"/>
    <col min="9993" max="9993" width="11.140625" style="46" customWidth="1"/>
    <col min="9994" max="9994" width="10" style="46" customWidth="1"/>
    <col min="9995" max="9995" width="7.28515625" style="46" bestFit="1" customWidth="1"/>
    <col min="9996" max="9998" width="7" style="46" customWidth="1"/>
    <col min="9999" max="9999" width="7.85546875" style="46" customWidth="1"/>
    <col min="10000" max="10002" width="7" style="46" customWidth="1"/>
    <col min="10003" max="10003" width="9" style="46" customWidth="1"/>
    <col min="10004" max="10004" width="7" style="46" customWidth="1"/>
    <col min="10005" max="10005" width="8.7109375" style="46" customWidth="1"/>
    <col min="10006" max="10006" width="15.28515625" style="46" customWidth="1"/>
    <col min="10007" max="10007" width="17.140625" style="46" customWidth="1"/>
    <col min="10008" max="10008" width="9.5703125" style="46" bestFit="1" customWidth="1"/>
    <col min="10009" max="10009" width="10.7109375" style="46" bestFit="1" customWidth="1"/>
    <col min="10010" max="10243" width="9.140625" style="46"/>
    <col min="10244" max="10244" width="77.85546875" style="46" customWidth="1"/>
    <col min="10245" max="10245" width="10.5703125" style="46" customWidth="1"/>
    <col min="10246" max="10246" width="19.28515625" style="46" customWidth="1"/>
    <col min="10247" max="10247" width="16.28515625" style="46" customWidth="1"/>
    <col min="10248" max="10248" width="15.140625" style="46" customWidth="1"/>
    <col min="10249" max="10249" width="11.140625" style="46" customWidth="1"/>
    <col min="10250" max="10250" width="10" style="46" customWidth="1"/>
    <col min="10251" max="10251" width="7.28515625" style="46" bestFit="1" customWidth="1"/>
    <col min="10252" max="10254" width="7" style="46" customWidth="1"/>
    <col min="10255" max="10255" width="7.85546875" style="46" customWidth="1"/>
    <col min="10256" max="10258" width="7" style="46" customWidth="1"/>
    <col min="10259" max="10259" width="9" style="46" customWidth="1"/>
    <col min="10260" max="10260" width="7" style="46" customWidth="1"/>
    <col min="10261" max="10261" width="8.7109375" style="46" customWidth="1"/>
    <col min="10262" max="10262" width="15.28515625" style="46" customWidth="1"/>
    <col min="10263" max="10263" width="17.140625" style="46" customWidth="1"/>
    <col min="10264" max="10264" width="9.5703125" style="46" bestFit="1" customWidth="1"/>
    <col min="10265" max="10265" width="10.7109375" style="46" bestFit="1" customWidth="1"/>
    <col min="10266" max="10499" width="9.140625" style="46"/>
    <col min="10500" max="10500" width="77.85546875" style="46" customWidth="1"/>
    <col min="10501" max="10501" width="10.5703125" style="46" customWidth="1"/>
    <col min="10502" max="10502" width="19.28515625" style="46" customWidth="1"/>
    <col min="10503" max="10503" width="16.28515625" style="46" customWidth="1"/>
    <col min="10504" max="10504" width="15.140625" style="46" customWidth="1"/>
    <col min="10505" max="10505" width="11.140625" style="46" customWidth="1"/>
    <col min="10506" max="10506" width="10" style="46" customWidth="1"/>
    <col min="10507" max="10507" width="7.28515625" style="46" bestFit="1" customWidth="1"/>
    <col min="10508" max="10510" width="7" style="46" customWidth="1"/>
    <col min="10511" max="10511" width="7.85546875" style="46" customWidth="1"/>
    <col min="10512" max="10514" width="7" style="46" customWidth="1"/>
    <col min="10515" max="10515" width="9" style="46" customWidth="1"/>
    <col min="10516" max="10516" width="7" style="46" customWidth="1"/>
    <col min="10517" max="10517" width="8.7109375" style="46" customWidth="1"/>
    <col min="10518" max="10518" width="15.28515625" style="46" customWidth="1"/>
    <col min="10519" max="10519" width="17.140625" style="46" customWidth="1"/>
    <col min="10520" max="10520" width="9.5703125" style="46" bestFit="1" customWidth="1"/>
    <col min="10521" max="10521" width="10.7109375" style="46" bestFit="1" customWidth="1"/>
    <col min="10522" max="10755" width="9.140625" style="46"/>
    <col min="10756" max="10756" width="77.85546875" style="46" customWidth="1"/>
    <col min="10757" max="10757" width="10.5703125" style="46" customWidth="1"/>
    <col min="10758" max="10758" width="19.28515625" style="46" customWidth="1"/>
    <col min="10759" max="10759" width="16.28515625" style="46" customWidth="1"/>
    <col min="10760" max="10760" width="15.140625" style="46" customWidth="1"/>
    <col min="10761" max="10761" width="11.140625" style="46" customWidth="1"/>
    <col min="10762" max="10762" width="10" style="46" customWidth="1"/>
    <col min="10763" max="10763" width="7.28515625" style="46" bestFit="1" customWidth="1"/>
    <col min="10764" max="10766" width="7" style="46" customWidth="1"/>
    <col min="10767" max="10767" width="7.85546875" style="46" customWidth="1"/>
    <col min="10768" max="10770" width="7" style="46" customWidth="1"/>
    <col min="10771" max="10771" width="9" style="46" customWidth="1"/>
    <col min="10772" max="10772" width="7" style="46" customWidth="1"/>
    <col min="10773" max="10773" width="8.7109375" style="46" customWidth="1"/>
    <col min="10774" max="10774" width="15.28515625" style="46" customWidth="1"/>
    <col min="10775" max="10775" width="17.140625" style="46" customWidth="1"/>
    <col min="10776" max="10776" width="9.5703125" style="46" bestFit="1" customWidth="1"/>
    <col min="10777" max="10777" width="10.7109375" style="46" bestFit="1" customWidth="1"/>
    <col min="10778" max="11011" width="9.140625" style="46"/>
    <col min="11012" max="11012" width="77.85546875" style="46" customWidth="1"/>
    <col min="11013" max="11013" width="10.5703125" style="46" customWidth="1"/>
    <col min="11014" max="11014" width="19.28515625" style="46" customWidth="1"/>
    <col min="11015" max="11015" width="16.28515625" style="46" customWidth="1"/>
    <col min="11016" max="11016" width="15.140625" style="46" customWidth="1"/>
    <col min="11017" max="11017" width="11.140625" style="46" customWidth="1"/>
    <col min="11018" max="11018" width="10" style="46" customWidth="1"/>
    <col min="11019" max="11019" width="7.28515625" style="46" bestFit="1" customWidth="1"/>
    <col min="11020" max="11022" width="7" style="46" customWidth="1"/>
    <col min="11023" max="11023" width="7.85546875" style="46" customWidth="1"/>
    <col min="11024" max="11026" width="7" style="46" customWidth="1"/>
    <col min="11027" max="11027" width="9" style="46" customWidth="1"/>
    <col min="11028" max="11028" width="7" style="46" customWidth="1"/>
    <col min="11029" max="11029" width="8.7109375" style="46" customWidth="1"/>
    <col min="11030" max="11030" width="15.28515625" style="46" customWidth="1"/>
    <col min="11031" max="11031" width="17.140625" style="46" customWidth="1"/>
    <col min="11032" max="11032" width="9.5703125" style="46" bestFit="1" customWidth="1"/>
    <col min="11033" max="11033" width="10.7109375" style="46" bestFit="1" customWidth="1"/>
    <col min="11034" max="11267" width="9.140625" style="46"/>
    <col min="11268" max="11268" width="77.85546875" style="46" customWidth="1"/>
    <col min="11269" max="11269" width="10.5703125" style="46" customWidth="1"/>
    <col min="11270" max="11270" width="19.28515625" style="46" customWidth="1"/>
    <col min="11271" max="11271" width="16.28515625" style="46" customWidth="1"/>
    <col min="11272" max="11272" width="15.140625" style="46" customWidth="1"/>
    <col min="11273" max="11273" width="11.140625" style="46" customWidth="1"/>
    <col min="11274" max="11274" width="10" style="46" customWidth="1"/>
    <col min="11275" max="11275" width="7.28515625" style="46" bestFit="1" customWidth="1"/>
    <col min="11276" max="11278" width="7" style="46" customWidth="1"/>
    <col min="11279" max="11279" width="7.85546875" style="46" customWidth="1"/>
    <col min="11280" max="11282" width="7" style="46" customWidth="1"/>
    <col min="11283" max="11283" width="9" style="46" customWidth="1"/>
    <col min="11284" max="11284" width="7" style="46" customWidth="1"/>
    <col min="11285" max="11285" width="8.7109375" style="46" customWidth="1"/>
    <col min="11286" max="11286" width="15.28515625" style="46" customWidth="1"/>
    <col min="11287" max="11287" width="17.140625" style="46" customWidth="1"/>
    <col min="11288" max="11288" width="9.5703125" style="46" bestFit="1" customWidth="1"/>
    <col min="11289" max="11289" width="10.7109375" style="46" bestFit="1" customWidth="1"/>
    <col min="11290" max="11523" width="9.140625" style="46"/>
    <col min="11524" max="11524" width="77.85546875" style="46" customWidth="1"/>
    <col min="11525" max="11525" width="10.5703125" style="46" customWidth="1"/>
    <col min="11526" max="11526" width="19.28515625" style="46" customWidth="1"/>
    <col min="11527" max="11527" width="16.28515625" style="46" customWidth="1"/>
    <col min="11528" max="11528" width="15.140625" style="46" customWidth="1"/>
    <col min="11529" max="11529" width="11.140625" style="46" customWidth="1"/>
    <col min="11530" max="11530" width="10" style="46" customWidth="1"/>
    <col min="11531" max="11531" width="7.28515625" style="46" bestFit="1" customWidth="1"/>
    <col min="11532" max="11534" width="7" style="46" customWidth="1"/>
    <col min="11535" max="11535" width="7.85546875" style="46" customWidth="1"/>
    <col min="11536" max="11538" width="7" style="46" customWidth="1"/>
    <col min="11539" max="11539" width="9" style="46" customWidth="1"/>
    <col min="11540" max="11540" width="7" style="46" customWidth="1"/>
    <col min="11541" max="11541" width="8.7109375" style="46" customWidth="1"/>
    <col min="11542" max="11542" width="15.28515625" style="46" customWidth="1"/>
    <col min="11543" max="11543" width="17.140625" style="46" customWidth="1"/>
    <col min="11544" max="11544" width="9.5703125" style="46" bestFit="1" customWidth="1"/>
    <col min="11545" max="11545" width="10.7109375" style="46" bestFit="1" customWidth="1"/>
    <col min="11546" max="11779" width="9.140625" style="46"/>
    <col min="11780" max="11780" width="77.85546875" style="46" customWidth="1"/>
    <col min="11781" max="11781" width="10.5703125" style="46" customWidth="1"/>
    <col min="11782" max="11782" width="19.28515625" style="46" customWidth="1"/>
    <col min="11783" max="11783" width="16.28515625" style="46" customWidth="1"/>
    <col min="11784" max="11784" width="15.140625" style="46" customWidth="1"/>
    <col min="11785" max="11785" width="11.140625" style="46" customWidth="1"/>
    <col min="11786" max="11786" width="10" style="46" customWidth="1"/>
    <col min="11787" max="11787" width="7.28515625" style="46" bestFit="1" customWidth="1"/>
    <col min="11788" max="11790" width="7" style="46" customWidth="1"/>
    <col min="11791" max="11791" width="7.85546875" style="46" customWidth="1"/>
    <col min="11792" max="11794" width="7" style="46" customWidth="1"/>
    <col min="11795" max="11795" width="9" style="46" customWidth="1"/>
    <col min="11796" max="11796" width="7" style="46" customWidth="1"/>
    <col min="11797" max="11797" width="8.7109375" style="46" customWidth="1"/>
    <col min="11798" max="11798" width="15.28515625" style="46" customWidth="1"/>
    <col min="11799" max="11799" width="17.140625" style="46" customWidth="1"/>
    <col min="11800" max="11800" width="9.5703125" style="46" bestFit="1" customWidth="1"/>
    <col min="11801" max="11801" width="10.7109375" style="46" bestFit="1" customWidth="1"/>
    <col min="11802" max="12035" width="9.140625" style="46"/>
    <col min="12036" max="12036" width="77.85546875" style="46" customWidth="1"/>
    <col min="12037" max="12037" width="10.5703125" style="46" customWidth="1"/>
    <col min="12038" max="12038" width="19.28515625" style="46" customWidth="1"/>
    <col min="12039" max="12039" width="16.28515625" style="46" customWidth="1"/>
    <col min="12040" max="12040" width="15.140625" style="46" customWidth="1"/>
    <col min="12041" max="12041" width="11.140625" style="46" customWidth="1"/>
    <col min="12042" max="12042" width="10" style="46" customWidth="1"/>
    <col min="12043" max="12043" width="7.28515625" style="46" bestFit="1" customWidth="1"/>
    <col min="12044" max="12046" width="7" style="46" customWidth="1"/>
    <col min="12047" max="12047" width="7.85546875" style="46" customWidth="1"/>
    <col min="12048" max="12050" width="7" style="46" customWidth="1"/>
    <col min="12051" max="12051" width="9" style="46" customWidth="1"/>
    <col min="12052" max="12052" width="7" style="46" customWidth="1"/>
    <col min="12053" max="12053" width="8.7109375" style="46" customWidth="1"/>
    <col min="12054" max="12054" width="15.28515625" style="46" customWidth="1"/>
    <col min="12055" max="12055" width="17.140625" style="46" customWidth="1"/>
    <col min="12056" max="12056" width="9.5703125" style="46" bestFit="1" customWidth="1"/>
    <col min="12057" max="12057" width="10.7109375" style="46" bestFit="1" customWidth="1"/>
    <col min="12058" max="12291" width="9.140625" style="46"/>
    <col min="12292" max="12292" width="77.85546875" style="46" customWidth="1"/>
    <col min="12293" max="12293" width="10.5703125" style="46" customWidth="1"/>
    <col min="12294" max="12294" width="19.28515625" style="46" customWidth="1"/>
    <col min="12295" max="12295" width="16.28515625" style="46" customWidth="1"/>
    <col min="12296" max="12296" width="15.140625" style="46" customWidth="1"/>
    <col min="12297" max="12297" width="11.140625" style="46" customWidth="1"/>
    <col min="12298" max="12298" width="10" style="46" customWidth="1"/>
    <col min="12299" max="12299" width="7.28515625" style="46" bestFit="1" customWidth="1"/>
    <col min="12300" max="12302" width="7" style="46" customWidth="1"/>
    <col min="12303" max="12303" width="7.85546875" style="46" customWidth="1"/>
    <col min="12304" max="12306" width="7" style="46" customWidth="1"/>
    <col min="12307" max="12307" width="9" style="46" customWidth="1"/>
    <col min="12308" max="12308" width="7" style="46" customWidth="1"/>
    <col min="12309" max="12309" width="8.7109375" style="46" customWidth="1"/>
    <col min="12310" max="12310" width="15.28515625" style="46" customWidth="1"/>
    <col min="12311" max="12311" width="17.140625" style="46" customWidth="1"/>
    <col min="12312" max="12312" width="9.5703125" style="46" bestFit="1" customWidth="1"/>
    <col min="12313" max="12313" width="10.7109375" style="46" bestFit="1" customWidth="1"/>
    <col min="12314" max="12547" width="9.140625" style="46"/>
    <col min="12548" max="12548" width="77.85546875" style="46" customWidth="1"/>
    <col min="12549" max="12549" width="10.5703125" style="46" customWidth="1"/>
    <col min="12550" max="12550" width="19.28515625" style="46" customWidth="1"/>
    <col min="12551" max="12551" width="16.28515625" style="46" customWidth="1"/>
    <col min="12552" max="12552" width="15.140625" style="46" customWidth="1"/>
    <col min="12553" max="12553" width="11.140625" style="46" customWidth="1"/>
    <col min="12554" max="12554" width="10" style="46" customWidth="1"/>
    <col min="12555" max="12555" width="7.28515625" style="46" bestFit="1" customWidth="1"/>
    <col min="12556" max="12558" width="7" style="46" customWidth="1"/>
    <col min="12559" max="12559" width="7.85546875" style="46" customWidth="1"/>
    <col min="12560" max="12562" width="7" style="46" customWidth="1"/>
    <col min="12563" max="12563" width="9" style="46" customWidth="1"/>
    <col min="12564" max="12564" width="7" style="46" customWidth="1"/>
    <col min="12565" max="12565" width="8.7109375" style="46" customWidth="1"/>
    <col min="12566" max="12566" width="15.28515625" style="46" customWidth="1"/>
    <col min="12567" max="12567" width="17.140625" style="46" customWidth="1"/>
    <col min="12568" max="12568" width="9.5703125" style="46" bestFit="1" customWidth="1"/>
    <col min="12569" max="12569" width="10.7109375" style="46" bestFit="1" customWidth="1"/>
    <col min="12570" max="12803" width="9.140625" style="46"/>
    <col min="12804" max="12804" width="77.85546875" style="46" customWidth="1"/>
    <col min="12805" max="12805" width="10.5703125" style="46" customWidth="1"/>
    <col min="12806" max="12806" width="19.28515625" style="46" customWidth="1"/>
    <col min="12807" max="12807" width="16.28515625" style="46" customWidth="1"/>
    <col min="12808" max="12808" width="15.140625" style="46" customWidth="1"/>
    <col min="12809" max="12809" width="11.140625" style="46" customWidth="1"/>
    <col min="12810" max="12810" width="10" style="46" customWidth="1"/>
    <col min="12811" max="12811" width="7.28515625" style="46" bestFit="1" customWidth="1"/>
    <col min="12812" max="12814" width="7" style="46" customWidth="1"/>
    <col min="12815" max="12815" width="7.85546875" style="46" customWidth="1"/>
    <col min="12816" max="12818" width="7" style="46" customWidth="1"/>
    <col min="12819" max="12819" width="9" style="46" customWidth="1"/>
    <col min="12820" max="12820" width="7" style="46" customWidth="1"/>
    <col min="12821" max="12821" width="8.7109375" style="46" customWidth="1"/>
    <col min="12822" max="12822" width="15.28515625" style="46" customWidth="1"/>
    <col min="12823" max="12823" width="17.140625" style="46" customWidth="1"/>
    <col min="12824" max="12824" width="9.5703125" style="46" bestFit="1" customWidth="1"/>
    <col min="12825" max="12825" width="10.7109375" style="46" bestFit="1" customWidth="1"/>
    <col min="12826" max="13059" width="9.140625" style="46"/>
    <col min="13060" max="13060" width="77.85546875" style="46" customWidth="1"/>
    <col min="13061" max="13061" width="10.5703125" style="46" customWidth="1"/>
    <col min="13062" max="13062" width="19.28515625" style="46" customWidth="1"/>
    <col min="13063" max="13063" width="16.28515625" style="46" customWidth="1"/>
    <col min="13064" max="13064" width="15.140625" style="46" customWidth="1"/>
    <col min="13065" max="13065" width="11.140625" style="46" customWidth="1"/>
    <col min="13066" max="13066" width="10" style="46" customWidth="1"/>
    <col min="13067" max="13067" width="7.28515625" style="46" bestFit="1" customWidth="1"/>
    <col min="13068" max="13070" width="7" style="46" customWidth="1"/>
    <col min="13071" max="13071" width="7.85546875" style="46" customWidth="1"/>
    <col min="13072" max="13074" width="7" style="46" customWidth="1"/>
    <col min="13075" max="13075" width="9" style="46" customWidth="1"/>
    <col min="13076" max="13076" width="7" style="46" customWidth="1"/>
    <col min="13077" max="13077" width="8.7109375" style="46" customWidth="1"/>
    <col min="13078" max="13078" width="15.28515625" style="46" customWidth="1"/>
    <col min="13079" max="13079" width="17.140625" style="46" customWidth="1"/>
    <col min="13080" max="13080" width="9.5703125" style="46" bestFit="1" customWidth="1"/>
    <col min="13081" max="13081" width="10.7109375" style="46" bestFit="1" customWidth="1"/>
    <col min="13082" max="13315" width="9.140625" style="46"/>
    <col min="13316" max="13316" width="77.85546875" style="46" customWidth="1"/>
    <col min="13317" max="13317" width="10.5703125" style="46" customWidth="1"/>
    <col min="13318" max="13318" width="19.28515625" style="46" customWidth="1"/>
    <col min="13319" max="13319" width="16.28515625" style="46" customWidth="1"/>
    <col min="13320" max="13320" width="15.140625" style="46" customWidth="1"/>
    <col min="13321" max="13321" width="11.140625" style="46" customWidth="1"/>
    <col min="13322" max="13322" width="10" style="46" customWidth="1"/>
    <col min="13323" max="13323" width="7.28515625" style="46" bestFit="1" customWidth="1"/>
    <col min="13324" max="13326" width="7" style="46" customWidth="1"/>
    <col min="13327" max="13327" width="7.85546875" style="46" customWidth="1"/>
    <col min="13328" max="13330" width="7" style="46" customWidth="1"/>
    <col min="13331" max="13331" width="9" style="46" customWidth="1"/>
    <col min="13332" max="13332" width="7" style="46" customWidth="1"/>
    <col min="13333" max="13333" width="8.7109375" style="46" customWidth="1"/>
    <col min="13334" max="13334" width="15.28515625" style="46" customWidth="1"/>
    <col min="13335" max="13335" width="17.140625" style="46" customWidth="1"/>
    <col min="13336" max="13336" width="9.5703125" style="46" bestFit="1" customWidth="1"/>
    <col min="13337" max="13337" width="10.7109375" style="46" bestFit="1" customWidth="1"/>
    <col min="13338" max="13571" width="9.140625" style="46"/>
    <col min="13572" max="13572" width="77.85546875" style="46" customWidth="1"/>
    <col min="13573" max="13573" width="10.5703125" style="46" customWidth="1"/>
    <col min="13574" max="13574" width="19.28515625" style="46" customWidth="1"/>
    <col min="13575" max="13575" width="16.28515625" style="46" customWidth="1"/>
    <col min="13576" max="13576" width="15.140625" style="46" customWidth="1"/>
    <col min="13577" max="13577" width="11.140625" style="46" customWidth="1"/>
    <col min="13578" max="13578" width="10" style="46" customWidth="1"/>
    <col min="13579" max="13579" width="7.28515625" style="46" bestFit="1" customWidth="1"/>
    <col min="13580" max="13582" width="7" style="46" customWidth="1"/>
    <col min="13583" max="13583" width="7.85546875" style="46" customWidth="1"/>
    <col min="13584" max="13586" width="7" style="46" customWidth="1"/>
    <col min="13587" max="13587" width="9" style="46" customWidth="1"/>
    <col min="13588" max="13588" width="7" style="46" customWidth="1"/>
    <col min="13589" max="13589" width="8.7109375" style="46" customWidth="1"/>
    <col min="13590" max="13590" width="15.28515625" style="46" customWidth="1"/>
    <col min="13591" max="13591" width="17.140625" style="46" customWidth="1"/>
    <col min="13592" max="13592" width="9.5703125" style="46" bestFit="1" customWidth="1"/>
    <col min="13593" max="13593" width="10.7109375" style="46" bestFit="1" customWidth="1"/>
    <col min="13594" max="13827" width="9.140625" style="46"/>
    <col min="13828" max="13828" width="77.85546875" style="46" customWidth="1"/>
    <col min="13829" max="13829" width="10.5703125" style="46" customWidth="1"/>
    <col min="13830" max="13830" width="19.28515625" style="46" customWidth="1"/>
    <col min="13831" max="13831" width="16.28515625" style="46" customWidth="1"/>
    <col min="13832" max="13832" width="15.140625" style="46" customWidth="1"/>
    <col min="13833" max="13833" width="11.140625" style="46" customWidth="1"/>
    <col min="13834" max="13834" width="10" style="46" customWidth="1"/>
    <col min="13835" max="13835" width="7.28515625" style="46" bestFit="1" customWidth="1"/>
    <col min="13836" max="13838" width="7" style="46" customWidth="1"/>
    <col min="13839" max="13839" width="7.85546875" style="46" customWidth="1"/>
    <col min="13840" max="13842" width="7" style="46" customWidth="1"/>
    <col min="13843" max="13843" width="9" style="46" customWidth="1"/>
    <col min="13844" max="13844" width="7" style="46" customWidth="1"/>
    <col min="13845" max="13845" width="8.7109375" style="46" customWidth="1"/>
    <col min="13846" max="13846" width="15.28515625" style="46" customWidth="1"/>
    <col min="13847" max="13847" width="17.140625" style="46" customWidth="1"/>
    <col min="13848" max="13848" width="9.5703125" style="46" bestFit="1" customWidth="1"/>
    <col min="13849" max="13849" width="10.7109375" style="46" bestFit="1" customWidth="1"/>
    <col min="13850" max="14083" width="9.140625" style="46"/>
    <col min="14084" max="14084" width="77.85546875" style="46" customWidth="1"/>
    <col min="14085" max="14085" width="10.5703125" style="46" customWidth="1"/>
    <col min="14086" max="14086" width="19.28515625" style="46" customWidth="1"/>
    <col min="14087" max="14087" width="16.28515625" style="46" customWidth="1"/>
    <col min="14088" max="14088" width="15.140625" style="46" customWidth="1"/>
    <col min="14089" max="14089" width="11.140625" style="46" customWidth="1"/>
    <col min="14090" max="14090" width="10" style="46" customWidth="1"/>
    <col min="14091" max="14091" width="7.28515625" style="46" bestFit="1" customWidth="1"/>
    <col min="14092" max="14094" width="7" style="46" customWidth="1"/>
    <col min="14095" max="14095" width="7.85546875" style="46" customWidth="1"/>
    <col min="14096" max="14098" width="7" style="46" customWidth="1"/>
    <col min="14099" max="14099" width="9" style="46" customWidth="1"/>
    <col min="14100" max="14100" width="7" style="46" customWidth="1"/>
    <col min="14101" max="14101" width="8.7109375" style="46" customWidth="1"/>
    <col min="14102" max="14102" width="15.28515625" style="46" customWidth="1"/>
    <col min="14103" max="14103" width="17.140625" style="46" customWidth="1"/>
    <col min="14104" max="14104" width="9.5703125" style="46" bestFit="1" customWidth="1"/>
    <col min="14105" max="14105" width="10.7109375" style="46" bestFit="1" customWidth="1"/>
    <col min="14106" max="14339" width="9.140625" style="46"/>
    <col min="14340" max="14340" width="77.85546875" style="46" customWidth="1"/>
    <col min="14341" max="14341" width="10.5703125" style="46" customWidth="1"/>
    <col min="14342" max="14342" width="19.28515625" style="46" customWidth="1"/>
    <col min="14343" max="14343" width="16.28515625" style="46" customWidth="1"/>
    <col min="14344" max="14344" width="15.140625" style="46" customWidth="1"/>
    <col min="14345" max="14345" width="11.140625" style="46" customWidth="1"/>
    <col min="14346" max="14346" width="10" style="46" customWidth="1"/>
    <col min="14347" max="14347" width="7.28515625" style="46" bestFit="1" customWidth="1"/>
    <col min="14348" max="14350" width="7" style="46" customWidth="1"/>
    <col min="14351" max="14351" width="7.85546875" style="46" customWidth="1"/>
    <col min="14352" max="14354" width="7" style="46" customWidth="1"/>
    <col min="14355" max="14355" width="9" style="46" customWidth="1"/>
    <col min="14356" max="14356" width="7" style="46" customWidth="1"/>
    <col min="14357" max="14357" width="8.7109375" style="46" customWidth="1"/>
    <col min="14358" max="14358" width="15.28515625" style="46" customWidth="1"/>
    <col min="14359" max="14359" width="17.140625" style="46" customWidth="1"/>
    <col min="14360" max="14360" width="9.5703125" style="46" bestFit="1" customWidth="1"/>
    <col min="14361" max="14361" width="10.7109375" style="46" bestFit="1" customWidth="1"/>
    <col min="14362" max="14595" width="9.140625" style="46"/>
    <col min="14596" max="14596" width="77.85546875" style="46" customWidth="1"/>
    <col min="14597" max="14597" width="10.5703125" style="46" customWidth="1"/>
    <col min="14598" max="14598" width="19.28515625" style="46" customWidth="1"/>
    <col min="14599" max="14599" width="16.28515625" style="46" customWidth="1"/>
    <col min="14600" max="14600" width="15.140625" style="46" customWidth="1"/>
    <col min="14601" max="14601" width="11.140625" style="46" customWidth="1"/>
    <col min="14602" max="14602" width="10" style="46" customWidth="1"/>
    <col min="14603" max="14603" width="7.28515625" style="46" bestFit="1" customWidth="1"/>
    <col min="14604" max="14606" width="7" style="46" customWidth="1"/>
    <col min="14607" max="14607" width="7.85546875" style="46" customWidth="1"/>
    <col min="14608" max="14610" width="7" style="46" customWidth="1"/>
    <col min="14611" max="14611" width="9" style="46" customWidth="1"/>
    <col min="14612" max="14612" width="7" style="46" customWidth="1"/>
    <col min="14613" max="14613" width="8.7109375" style="46" customWidth="1"/>
    <col min="14614" max="14614" width="15.28515625" style="46" customWidth="1"/>
    <col min="14615" max="14615" width="17.140625" style="46" customWidth="1"/>
    <col min="14616" max="14616" width="9.5703125" style="46" bestFit="1" customWidth="1"/>
    <col min="14617" max="14617" width="10.7109375" style="46" bestFit="1" customWidth="1"/>
    <col min="14618" max="14851" width="9.140625" style="46"/>
    <col min="14852" max="14852" width="77.85546875" style="46" customWidth="1"/>
    <col min="14853" max="14853" width="10.5703125" style="46" customWidth="1"/>
    <col min="14854" max="14854" width="19.28515625" style="46" customWidth="1"/>
    <col min="14855" max="14855" width="16.28515625" style="46" customWidth="1"/>
    <col min="14856" max="14856" width="15.140625" style="46" customWidth="1"/>
    <col min="14857" max="14857" width="11.140625" style="46" customWidth="1"/>
    <col min="14858" max="14858" width="10" style="46" customWidth="1"/>
    <col min="14859" max="14859" width="7.28515625" style="46" bestFit="1" customWidth="1"/>
    <col min="14860" max="14862" width="7" style="46" customWidth="1"/>
    <col min="14863" max="14863" width="7.85546875" style="46" customWidth="1"/>
    <col min="14864" max="14866" width="7" style="46" customWidth="1"/>
    <col min="14867" max="14867" width="9" style="46" customWidth="1"/>
    <col min="14868" max="14868" width="7" style="46" customWidth="1"/>
    <col min="14869" max="14869" width="8.7109375" style="46" customWidth="1"/>
    <col min="14870" max="14870" width="15.28515625" style="46" customWidth="1"/>
    <col min="14871" max="14871" width="17.140625" style="46" customWidth="1"/>
    <col min="14872" max="14872" width="9.5703125" style="46" bestFit="1" customWidth="1"/>
    <col min="14873" max="14873" width="10.7109375" style="46" bestFit="1" customWidth="1"/>
    <col min="14874" max="15107" width="9.140625" style="46"/>
    <col min="15108" max="15108" width="77.85546875" style="46" customWidth="1"/>
    <col min="15109" max="15109" width="10.5703125" style="46" customWidth="1"/>
    <col min="15110" max="15110" width="19.28515625" style="46" customWidth="1"/>
    <col min="15111" max="15111" width="16.28515625" style="46" customWidth="1"/>
    <col min="15112" max="15112" width="15.140625" style="46" customWidth="1"/>
    <col min="15113" max="15113" width="11.140625" style="46" customWidth="1"/>
    <col min="15114" max="15114" width="10" style="46" customWidth="1"/>
    <col min="15115" max="15115" width="7.28515625" style="46" bestFit="1" customWidth="1"/>
    <col min="15116" max="15118" width="7" style="46" customWidth="1"/>
    <col min="15119" max="15119" width="7.85546875" style="46" customWidth="1"/>
    <col min="15120" max="15122" width="7" style="46" customWidth="1"/>
    <col min="15123" max="15123" width="9" style="46" customWidth="1"/>
    <col min="15124" max="15124" width="7" style="46" customWidth="1"/>
    <col min="15125" max="15125" width="8.7109375" style="46" customWidth="1"/>
    <col min="15126" max="15126" width="15.28515625" style="46" customWidth="1"/>
    <col min="15127" max="15127" width="17.140625" style="46" customWidth="1"/>
    <col min="15128" max="15128" width="9.5703125" style="46" bestFit="1" customWidth="1"/>
    <col min="15129" max="15129" width="10.7109375" style="46" bestFit="1" customWidth="1"/>
    <col min="15130" max="15363" width="9.140625" style="46"/>
    <col min="15364" max="15364" width="77.85546875" style="46" customWidth="1"/>
    <col min="15365" max="15365" width="10.5703125" style="46" customWidth="1"/>
    <col min="15366" max="15366" width="19.28515625" style="46" customWidth="1"/>
    <col min="15367" max="15367" width="16.28515625" style="46" customWidth="1"/>
    <col min="15368" max="15368" width="15.140625" style="46" customWidth="1"/>
    <col min="15369" max="15369" width="11.140625" style="46" customWidth="1"/>
    <col min="15370" max="15370" width="10" style="46" customWidth="1"/>
    <col min="15371" max="15371" width="7.28515625" style="46" bestFit="1" customWidth="1"/>
    <col min="15372" max="15374" width="7" style="46" customWidth="1"/>
    <col min="15375" max="15375" width="7.85546875" style="46" customWidth="1"/>
    <col min="15376" max="15378" width="7" style="46" customWidth="1"/>
    <col min="15379" max="15379" width="9" style="46" customWidth="1"/>
    <col min="15380" max="15380" width="7" style="46" customWidth="1"/>
    <col min="15381" max="15381" width="8.7109375" style="46" customWidth="1"/>
    <col min="15382" max="15382" width="15.28515625" style="46" customWidth="1"/>
    <col min="15383" max="15383" width="17.140625" style="46" customWidth="1"/>
    <col min="15384" max="15384" width="9.5703125" style="46" bestFit="1" customWidth="1"/>
    <col min="15385" max="15385" width="10.7109375" style="46" bestFit="1" customWidth="1"/>
    <col min="15386" max="15619" width="9.140625" style="46"/>
    <col min="15620" max="15620" width="77.85546875" style="46" customWidth="1"/>
    <col min="15621" max="15621" width="10.5703125" style="46" customWidth="1"/>
    <col min="15622" max="15622" width="19.28515625" style="46" customWidth="1"/>
    <col min="15623" max="15623" width="16.28515625" style="46" customWidth="1"/>
    <col min="15624" max="15624" width="15.140625" style="46" customWidth="1"/>
    <col min="15625" max="15625" width="11.140625" style="46" customWidth="1"/>
    <col min="15626" max="15626" width="10" style="46" customWidth="1"/>
    <col min="15627" max="15627" width="7.28515625" style="46" bestFit="1" customWidth="1"/>
    <col min="15628" max="15630" width="7" style="46" customWidth="1"/>
    <col min="15631" max="15631" width="7.85546875" style="46" customWidth="1"/>
    <col min="15632" max="15634" width="7" style="46" customWidth="1"/>
    <col min="15635" max="15635" width="9" style="46" customWidth="1"/>
    <col min="15636" max="15636" width="7" style="46" customWidth="1"/>
    <col min="15637" max="15637" width="8.7109375" style="46" customWidth="1"/>
    <col min="15638" max="15638" width="15.28515625" style="46" customWidth="1"/>
    <col min="15639" max="15639" width="17.140625" style="46" customWidth="1"/>
    <col min="15640" max="15640" width="9.5703125" style="46" bestFit="1" customWidth="1"/>
    <col min="15641" max="15641" width="10.7109375" style="46" bestFit="1" customWidth="1"/>
    <col min="15642" max="15875" width="9.140625" style="46"/>
    <col min="15876" max="15876" width="77.85546875" style="46" customWidth="1"/>
    <col min="15877" max="15877" width="10.5703125" style="46" customWidth="1"/>
    <col min="15878" max="15878" width="19.28515625" style="46" customWidth="1"/>
    <col min="15879" max="15879" width="16.28515625" style="46" customWidth="1"/>
    <col min="15880" max="15880" width="15.140625" style="46" customWidth="1"/>
    <col min="15881" max="15881" width="11.140625" style="46" customWidth="1"/>
    <col min="15882" max="15882" width="10" style="46" customWidth="1"/>
    <col min="15883" max="15883" width="7.28515625" style="46" bestFit="1" customWidth="1"/>
    <col min="15884" max="15886" width="7" style="46" customWidth="1"/>
    <col min="15887" max="15887" width="7.85546875" style="46" customWidth="1"/>
    <col min="15888" max="15890" width="7" style="46" customWidth="1"/>
    <col min="15891" max="15891" width="9" style="46" customWidth="1"/>
    <col min="15892" max="15892" width="7" style="46" customWidth="1"/>
    <col min="15893" max="15893" width="8.7109375" style="46" customWidth="1"/>
    <col min="15894" max="15894" width="15.28515625" style="46" customWidth="1"/>
    <col min="15895" max="15895" width="17.140625" style="46" customWidth="1"/>
    <col min="15896" max="15896" width="9.5703125" style="46" bestFit="1" customWidth="1"/>
    <col min="15897" max="15897" width="10.7109375" style="46" bestFit="1" customWidth="1"/>
    <col min="15898" max="16131" width="9.140625" style="46"/>
    <col min="16132" max="16132" width="77.85546875" style="46" customWidth="1"/>
    <col min="16133" max="16133" width="10.5703125" style="46" customWidth="1"/>
    <col min="16134" max="16134" width="19.28515625" style="46" customWidth="1"/>
    <col min="16135" max="16135" width="16.28515625" style="46" customWidth="1"/>
    <col min="16136" max="16136" width="15.140625" style="46" customWidth="1"/>
    <col min="16137" max="16137" width="11.140625" style="46" customWidth="1"/>
    <col min="16138" max="16138" width="10" style="46" customWidth="1"/>
    <col min="16139" max="16139" width="7.28515625" style="46" bestFit="1" customWidth="1"/>
    <col min="16140" max="16142" width="7" style="46" customWidth="1"/>
    <col min="16143" max="16143" width="7.85546875" style="46" customWidth="1"/>
    <col min="16144" max="16146" width="7" style="46" customWidth="1"/>
    <col min="16147" max="16147" width="9" style="46" customWidth="1"/>
    <col min="16148" max="16148" width="7" style="46" customWidth="1"/>
    <col min="16149" max="16149" width="8.7109375" style="46" customWidth="1"/>
    <col min="16150" max="16150" width="15.28515625" style="46" customWidth="1"/>
    <col min="16151" max="16151" width="17.140625" style="46" customWidth="1"/>
    <col min="16152" max="16152" width="9.5703125" style="46" bestFit="1" customWidth="1"/>
    <col min="16153" max="16153" width="10.7109375" style="46" bestFit="1" customWidth="1"/>
    <col min="16154" max="16384" width="9.140625" style="46"/>
  </cols>
  <sheetData>
    <row r="1" spans="1:23" x14ac:dyDescent="0.25">
      <c r="V1" s="117"/>
      <c r="W1" s="137" t="s">
        <v>62</v>
      </c>
    </row>
    <row r="2" spans="1:23" x14ac:dyDescent="0.25">
      <c r="V2" s="117"/>
      <c r="W2" s="138" t="s">
        <v>10</v>
      </c>
    </row>
    <row r="3" spans="1:23" x14ac:dyDescent="0.25">
      <c r="V3" s="117"/>
      <c r="W3" s="138" t="s">
        <v>61</v>
      </c>
    </row>
    <row r="4" spans="1:23"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row>
    <row r="5" spans="1:23" ht="11.25" customHeight="1" x14ac:dyDescent="0.3">
      <c r="W5" s="140"/>
    </row>
    <row r="6" spans="1:23"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row>
    <row r="7" spans="1:23" ht="11.25" customHeight="1" x14ac:dyDescent="0.25">
      <c r="A7" s="141"/>
      <c r="B7" s="141"/>
      <c r="C7" s="141"/>
      <c r="D7" s="141"/>
      <c r="E7" s="141"/>
      <c r="F7" s="141"/>
      <c r="G7" s="141"/>
      <c r="H7" s="165"/>
      <c r="I7" s="165"/>
      <c r="J7" s="141"/>
      <c r="K7" s="141"/>
      <c r="L7" s="165"/>
      <c r="M7" s="165"/>
      <c r="N7" s="165"/>
      <c r="O7" s="165"/>
      <c r="P7" s="165"/>
      <c r="Q7" s="165"/>
      <c r="R7" s="165"/>
      <c r="S7" s="165"/>
      <c r="T7" s="165"/>
      <c r="U7" s="165"/>
      <c r="V7" s="165"/>
      <c r="W7" s="165"/>
    </row>
    <row r="8" spans="1:23" x14ac:dyDescent="0.25">
      <c r="A8" s="277" t="str">
        <f>'1. паспорт местоположение'!A8:C8</f>
        <v>ООО ХК "СДС-Энерго"</v>
      </c>
      <c r="B8" s="277"/>
      <c r="C8" s="277"/>
      <c r="D8" s="277"/>
      <c r="E8" s="277"/>
      <c r="F8" s="277"/>
      <c r="G8" s="277"/>
      <c r="H8" s="277"/>
      <c r="I8" s="277"/>
      <c r="J8" s="277"/>
      <c r="K8" s="277"/>
      <c r="L8" s="277"/>
      <c r="M8" s="277"/>
      <c r="N8" s="277"/>
      <c r="O8" s="277"/>
      <c r="P8" s="277"/>
      <c r="Q8" s="277"/>
      <c r="R8" s="277"/>
      <c r="S8" s="277"/>
      <c r="T8" s="277"/>
      <c r="U8" s="277"/>
      <c r="V8" s="277"/>
      <c r="W8" s="277"/>
    </row>
    <row r="9" spans="1:23"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row>
    <row r="10" spans="1:23" ht="6" customHeight="1" x14ac:dyDescent="0.25">
      <c r="A10" s="141"/>
      <c r="B10" s="141"/>
      <c r="C10" s="141"/>
      <c r="D10" s="141"/>
      <c r="E10" s="141"/>
      <c r="F10" s="141"/>
      <c r="G10" s="141"/>
      <c r="H10" s="165"/>
      <c r="I10" s="165"/>
      <c r="J10" s="141"/>
      <c r="K10" s="141"/>
      <c r="L10" s="165"/>
      <c r="M10" s="165"/>
      <c r="N10" s="165"/>
      <c r="O10" s="165"/>
      <c r="P10" s="165"/>
      <c r="Q10" s="165"/>
      <c r="R10" s="165"/>
      <c r="S10" s="165"/>
      <c r="T10" s="165"/>
      <c r="U10" s="165"/>
      <c r="V10" s="165"/>
      <c r="W10" s="165"/>
    </row>
    <row r="11" spans="1:23" x14ac:dyDescent="0.25">
      <c r="A11" s="277" t="str">
        <f>'1. паспорт местоположение'!B11</f>
        <v>P_1.1.1.3.8</v>
      </c>
      <c r="B11" s="277"/>
      <c r="C11" s="277"/>
      <c r="D11" s="277"/>
      <c r="E11" s="277"/>
      <c r="F11" s="277"/>
      <c r="G11" s="277"/>
      <c r="H11" s="277"/>
      <c r="I11" s="277"/>
      <c r="J11" s="277"/>
      <c r="K11" s="277"/>
      <c r="L11" s="277"/>
      <c r="M11" s="277"/>
      <c r="N11" s="277"/>
      <c r="O11" s="277"/>
      <c r="P11" s="277"/>
      <c r="Q11" s="277"/>
      <c r="R11" s="277"/>
      <c r="S11" s="277"/>
      <c r="T11" s="277"/>
      <c r="U11" s="277"/>
      <c r="V11" s="277"/>
      <c r="W11" s="277"/>
    </row>
    <row r="12" spans="1:23"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row>
    <row r="13" spans="1:23" ht="11.25" customHeight="1" x14ac:dyDescent="0.3">
      <c r="A13" s="11"/>
      <c r="B13" s="11"/>
      <c r="C13" s="11"/>
      <c r="D13" s="11"/>
      <c r="E13" s="11"/>
      <c r="F13" s="11"/>
      <c r="G13" s="11"/>
      <c r="H13" s="166"/>
      <c r="I13" s="166"/>
      <c r="J13" s="11"/>
      <c r="K13" s="11"/>
      <c r="L13" s="166"/>
      <c r="M13" s="166"/>
      <c r="N13" s="166"/>
      <c r="O13" s="166"/>
      <c r="P13" s="166"/>
      <c r="Q13" s="166"/>
      <c r="R13" s="166"/>
      <c r="S13" s="166"/>
      <c r="T13" s="166"/>
      <c r="U13" s="166"/>
      <c r="V13" s="166"/>
      <c r="W13" s="166"/>
    </row>
    <row r="14" spans="1:23" x14ac:dyDescent="0.25">
      <c r="A14" s="277" t="str">
        <f>'1. паспорт местоположение'!A14:C14</f>
        <v>Строительство ЛЭП-6кВ от ПС 110кВ Листвяжная (ПИР - 2025 г., СМР - 2026 г.)</v>
      </c>
      <c r="B14" s="277"/>
      <c r="C14" s="277"/>
      <c r="D14" s="277"/>
      <c r="E14" s="277"/>
      <c r="F14" s="277"/>
      <c r="G14" s="277"/>
      <c r="H14" s="277"/>
      <c r="I14" s="277"/>
      <c r="J14" s="277"/>
      <c r="K14" s="277"/>
      <c r="L14" s="277"/>
      <c r="M14" s="277"/>
      <c r="N14" s="277"/>
      <c r="O14" s="277"/>
      <c r="P14" s="277"/>
      <c r="Q14" s="277"/>
      <c r="R14" s="277"/>
      <c r="S14" s="277"/>
      <c r="T14" s="277"/>
      <c r="U14" s="277"/>
      <c r="V14" s="277"/>
      <c r="W14" s="277"/>
    </row>
    <row r="15" spans="1:23"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row>
    <row r="16" spans="1:23" ht="6.75" customHeight="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row>
    <row r="17" spans="1:29" x14ac:dyDescent="0.25">
      <c r="A17" s="405" t="s">
        <v>412</v>
      </c>
      <c r="B17" s="405"/>
      <c r="C17" s="405"/>
      <c r="D17" s="405"/>
      <c r="E17" s="405"/>
      <c r="F17" s="405"/>
      <c r="G17" s="405"/>
      <c r="H17" s="405"/>
      <c r="I17" s="405"/>
      <c r="J17" s="405"/>
      <c r="K17" s="405"/>
      <c r="L17" s="405"/>
      <c r="M17" s="405"/>
      <c r="N17" s="405"/>
      <c r="O17" s="405"/>
      <c r="P17" s="405"/>
      <c r="Q17" s="405"/>
      <c r="R17" s="405"/>
      <c r="S17" s="405"/>
      <c r="T17" s="405"/>
      <c r="U17" s="405"/>
      <c r="V17" s="405"/>
      <c r="W17" s="405"/>
    </row>
    <row r="18" spans="1:29" ht="9.75" customHeight="1" x14ac:dyDescent="0.25"/>
    <row r="19" spans="1:29" ht="20.25" customHeight="1" x14ac:dyDescent="0.25">
      <c r="A19" s="406" t="s">
        <v>164</v>
      </c>
      <c r="B19" s="406" t="s">
        <v>163</v>
      </c>
      <c r="C19" s="390" t="s">
        <v>162</v>
      </c>
      <c r="D19" s="390"/>
      <c r="E19" s="396" t="s">
        <v>161</v>
      </c>
      <c r="F19" s="396"/>
      <c r="G19" s="406" t="s">
        <v>498</v>
      </c>
      <c r="H19" s="409" t="s">
        <v>493</v>
      </c>
      <c r="I19" s="410"/>
      <c r="J19" s="409" t="s">
        <v>499</v>
      </c>
      <c r="K19" s="410"/>
      <c r="L19" s="410"/>
      <c r="M19" s="410"/>
      <c r="N19" s="409" t="s">
        <v>500</v>
      </c>
      <c r="O19" s="410"/>
      <c r="P19" s="409" t="s">
        <v>501</v>
      </c>
      <c r="Q19" s="410"/>
      <c r="R19" s="409" t="s">
        <v>502</v>
      </c>
      <c r="S19" s="410"/>
      <c r="T19" s="409" t="s">
        <v>503</v>
      </c>
      <c r="U19" s="410"/>
      <c r="V19" s="400" t="s">
        <v>504</v>
      </c>
      <c r="W19" s="401"/>
      <c r="X19" s="214"/>
      <c r="Y19" s="214"/>
      <c r="Z19" s="214"/>
    </row>
    <row r="20" spans="1:29" ht="66" customHeight="1" x14ac:dyDescent="0.25">
      <c r="A20" s="407"/>
      <c r="B20" s="407"/>
      <c r="C20" s="390"/>
      <c r="D20" s="390"/>
      <c r="E20" s="396"/>
      <c r="F20" s="396"/>
      <c r="G20" s="407"/>
      <c r="H20" s="256" t="s">
        <v>2</v>
      </c>
      <c r="I20" s="256" t="s">
        <v>11</v>
      </c>
      <c r="J20" s="411" t="s">
        <v>2</v>
      </c>
      <c r="K20" s="412"/>
      <c r="L20" s="411" t="s">
        <v>11</v>
      </c>
      <c r="M20" s="412"/>
      <c r="N20" s="256" t="s">
        <v>2</v>
      </c>
      <c r="O20" s="256" t="s">
        <v>548</v>
      </c>
      <c r="P20" s="256" t="s">
        <v>2</v>
      </c>
      <c r="Q20" s="256" t="s">
        <v>505</v>
      </c>
      <c r="R20" s="256" t="s">
        <v>2</v>
      </c>
      <c r="S20" s="256" t="s">
        <v>11</v>
      </c>
      <c r="T20" s="256" t="s">
        <v>2</v>
      </c>
      <c r="U20" s="256" t="s">
        <v>11</v>
      </c>
      <c r="V20" s="402"/>
      <c r="W20" s="403"/>
    </row>
    <row r="21" spans="1:29" ht="82.5" customHeight="1" x14ac:dyDescent="0.25">
      <c r="A21" s="408"/>
      <c r="B21" s="408"/>
      <c r="C21" s="261" t="s">
        <v>2</v>
      </c>
      <c r="D21" s="261" t="s">
        <v>547</v>
      </c>
      <c r="E21" s="215" t="s">
        <v>506</v>
      </c>
      <c r="F21" s="215" t="s">
        <v>553</v>
      </c>
      <c r="G21" s="408"/>
      <c r="H21" s="216" t="s">
        <v>398</v>
      </c>
      <c r="I21" s="216" t="s">
        <v>398</v>
      </c>
      <c r="J21" s="216" t="s">
        <v>398</v>
      </c>
      <c r="K21" s="216" t="s">
        <v>518</v>
      </c>
      <c r="L21" s="216" t="s">
        <v>398</v>
      </c>
      <c r="M21" s="216" t="str">
        <f>K21</f>
        <v>4 квартал</v>
      </c>
      <c r="N21" s="216" t="s">
        <v>398</v>
      </c>
      <c r="O21" s="216" t="s">
        <v>398</v>
      </c>
      <c r="P21" s="216" t="s">
        <v>398</v>
      </c>
      <c r="Q21" s="216" t="s">
        <v>398</v>
      </c>
      <c r="R21" s="216" t="s">
        <v>398</v>
      </c>
      <c r="S21" s="216" t="s">
        <v>398</v>
      </c>
      <c r="T21" s="216" t="s">
        <v>398</v>
      </c>
      <c r="U21" s="216" t="s">
        <v>398</v>
      </c>
      <c r="V21" s="261" t="s">
        <v>478</v>
      </c>
      <c r="W21" s="261" t="s">
        <v>547</v>
      </c>
      <c r="AC21" s="217"/>
    </row>
    <row r="22" spans="1:29" ht="19.5" customHeight="1" x14ac:dyDescent="0.25">
      <c r="A22" s="255">
        <v>1</v>
      </c>
      <c r="B22" s="255">
        <v>2</v>
      </c>
      <c r="C22" s="255">
        <v>3</v>
      </c>
      <c r="D22" s="255">
        <v>4</v>
      </c>
      <c r="E22" s="255">
        <v>5</v>
      </c>
      <c r="F22" s="255">
        <v>6</v>
      </c>
      <c r="G22" s="255">
        <v>7</v>
      </c>
      <c r="H22" s="255">
        <v>8</v>
      </c>
      <c r="I22" s="255">
        <v>9</v>
      </c>
      <c r="J22" s="255">
        <v>10</v>
      </c>
      <c r="K22" s="255">
        <v>11</v>
      </c>
      <c r="L22" s="255">
        <v>12</v>
      </c>
      <c r="M22" s="255">
        <v>13</v>
      </c>
      <c r="N22" s="255">
        <v>14</v>
      </c>
      <c r="O22" s="255">
        <v>15</v>
      </c>
      <c r="P22" s="255">
        <v>16</v>
      </c>
      <c r="Q22" s="255">
        <v>17</v>
      </c>
      <c r="R22" s="255">
        <v>18</v>
      </c>
      <c r="S22" s="255">
        <v>19</v>
      </c>
      <c r="T22" s="255">
        <v>20</v>
      </c>
      <c r="U22" s="255">
        <v>21</v>
      </c>
      <c r="V22" s="255">
        <v>16</v>
      </c>
      <c r="W22" s="255">
        <v>17</v>
      </c>
    </row>
    <row r="23" spans="1:29" ht="30" customHeight="1" x14ac:dyDescent="0.25">
      <c r="A23" s="55">
        <v>1</v>
      </c>
      <c r="B23" s="54" t="s">
        <v>160</v>
      </c>
      <c r="C23" s="218">
        <f t="shared" ref="C23" si="0">SUM(C24:C28)</f>
        <v>0</v>
      </c>
      <c r="D23" s="218">
        <f>SUM(D24:D28)</f>
        <v>13.738327024</v>
      </c>
      <c r="E23" s="218">
        <f>SUM(E24:E28)</f>
        <v>0</v>
      </c>
      <c r="F23" s="218">
        <f>SUM(F24:F28)</f>
        <v>13.135934224</v>
      </c>
      <c r="G23" s="218">
        <v>0</v>
      </c>
      <c r="H23" s="218">
        <f>SUM(H24:H28)</f>
        <v>0</v>
      </c>
      <c r="I23" s="218">
        <f>SUM(I24:I28)</f>
        <v>0</v>
      </c>
      <c r="J23" s="218">
        <f>K23</f>
        <v>0</v>
      </c>
      <c r="K23" s="218">
        <f>SUM(K24:K28)</f>
        <v>0</v>
      </c>
      <c r="L23" s="218">
        <f t="shared" ref="L23:L27" si="1">M23</f>
        <v>0.60239279999999995</v>
      </c>
      <c r="M23" s="218">
        <f>SUM(M24:M28)</f>
        <v>0.60239279999999995</v>
      </c>
      <c r="N23" s="218">
        <v>0</v>
      </c>
      <c r="O23" s="218">
        <f>SUM(O24:O28)</f>
        <v>13.135934224</v>
      </c>
      <c r="P23" s="218">
        <v>0</v>
      </c>
      <c r="Q23" s="218">
        <v>0</v>
      </c>
      <c r="R23" s="218">
        <v>0</v>
      </c>
      <c r="S23" s="218">
        <v>0</v>
      </c>
      <c r="T23" s="218">
        <v>0</v>
      </c>
      <c r="U23" s="218">
        <v>0</v>
      </c>
      <c r="V23" s="218">
        <f>SUM(V24:V28)</f>
        <v>0</v>
      </c>
      <c r="W23" s="218">
        <f>SUM(W24:W28)</f>
        <v>13.738327024</v>
      </c>
      <c r="Z23" s="219"/>
    </row>
    <row r="24" spans="1:29" x14ac:dyDescent="0.25">
      <c r="A24" s="52" t="s">
        <v>159</v>
      </c>
      <c r="B24" s="40" t="s">
        <v>158</v>
      </c>
      <c r="C24" s="220">
        <v>0</v>
      </c>
      <c r="D24" s="220">
        <v>0</v>
      </c>
      <c r="E24" s="220">
        <v>0</v>
      </c>
      <c r="F24" s="220">
        <v>0</v>
      </c>
      <c r="G24" s="220">
        <v>0</v>
      </c>
      <c r="H24" s="220">
        <v>0</v>
      </c>
      <c r="I24" s="220">
        <v>0</v>
      </c>
      <c r="J24" s="220">
        <f t="shared" ref="J24:J63" si="2">K24</f>
        <v>0</v>
      </c>
      <c r="K24" s="220">
        <v>0</v>
      </c>
      <c r="L24" s="220">
        <f t="shared" si="1"/>
        <v>0</v>
      </c>
      <c r="M24" s="220">
        <v>0</v>
      </c>
      <c r="N24" s="220">
        <v>0</v>
      </c>
      <c r="O24" s="220">
        <v>0</v>
      </c>
      <c r="P24" s="220">
        <v>0</v>
      </c>
      <c r="Q24" s="220">
        <v>0</v>
      </c>
      <c r="R24" s="220">
        <v>0</v>
      </c>
      <c r="S24" s="220">
        <v>0</v>
      </c>
      <c r="T24" s="220">
        <v>0</v>
      </c>
      <c r="U24" s="220">
        <v>0</v>
      </c>
      <c r="V24" s="220">
        <v>0</v>
      </c>
      <c r="W24" s="220">
        <v>0</v>
      </c>
      <c r="Y24" s="219"/>
    </row>
    <row r="25" spans="1:29" x14ac:dyDescent="0.25">
      <c r="A25" s="52" t="s">
        <v>157</v>
      </c>
      <c r="B25" s="40" t="s">
        <v>156</v>
      </c>
      <c r="C25" s="220">
        <v>0</v>
      </c>
      <c r="D25" s="220">
        <v>0</v>
      </c>
      <c r="E25" s="220">
        <v>0</v>
      </c>
      <c r="F25" s="220">
        <v>0</v>
      </c>
      <c r="G25" s="220">
        <v>0</v>
      </c>
      <c r="H25" s="220">
        <v>0</v>
      </c>
      <c r="I25" s="220">
        <v>0</v>
      </c>
      <c r="J25" s="220">
        <f t="shared" si="2"/>
        <v>0</v>
      </c>
      <c r="K25" s="220">
        <v>0</v>
      </c>
      <c r="L25" s="220">
        <f t="shared" si="1"/>
        <v>0</v>
      </c>
      <c r="M25" s="220">
        <v>0</v>
      </c>
      <c r="N25" s="220">
        <v>0</v>
      </c>
      <c r="O25" s="220">
        <v>0</v>
      </c>
      <c r="P25" s="220">
        <v>0</v>
      </c>
      <c r="Q25" s="220">
        <v>0</v>
      </c>
      <c r="R25" s="220">
        <v>0</v>
      </c>
      <c r="S25" s="220">
        <v>0</v>
      </c>
      <c r="T25" s="220">
        <v>0</v>
      </c>
      <c r="U25" s="220">
        <v>0</v>
      </c>
      <c r="V25" s="220">
        <v>0</v>
      </c>
      <c r="W25" s="220">
        <v>0</v>
      </c>
    </row>
    <row r="26" spans="1:29" ht="31.5" x14ac:dyDescent="0.25">
      <c r="A26" s="52" t="s">
        <v>155</v>
      </c>
      <c r="B26" s="40" t="s">
        <v>355</v>
      </c>
      <c r="C26" s="220">
        <v>0</v>
      </c>
      <c r="D26" s="220">
        <v>0</v>
      </c>
      <c r="E26" s="220">
        <v>0</v>
      </c>
      <c r="F26" s="220">
        <v>0</v>
      </c>
      <c r="G26" s="220">
        <v>0</v>
      </c>
      <c r="H26" s="220">
        <v>0</v>
      </c>
      <c r="I26" s="220">
        <v>0</v>
      </c>
      <c r="J26" s="220">
        <f t="shared" si="2"/>
        <v>0</v>
      </c>
      <c r="K26" s="220">
        <v>0</v>
      </c>
      <c r="L26" s="220">
        <f t="shared" si="1"/>
        <v>0</v>
      </c>
      <c r="M26" s="220">
        <v>0</v>
      </c>
      <c r="N26" s="220">
        <v>0</v>
      </c>
      <c r="O26" s="220">
        <v>0</v>
      </c>
      <c r="P26" s="220">
        <v>0</v>
      </c>
      <c r="Q26" s="220">
        <v>0</v>
      </c>
      <c r="R26" s="220">
        <v>0</v>
      </c>
      <c r="S26" s="220">
        <v>0</v>
      </c>
      <c r="T26" s="220">
        <v>0</v>
      </c>
      <c r="U26" s="220">
        <v>0</v>
      </c>
      <c r="V26" s="220">
        <v>0</v>
      </c>
      <c r="W26" s="220">
        <v>0</v>
      </c>
    </row>
    <row r="27" spans="1:29" x14ac:dyDescent="0.25">
      <c r="A27" s="52" t="s">
        <v>154</v>
      </c>
      <c r="B27" s="40" t="s">
        <v>153</v>
      </c>
      <c r="C27" s="220">
        <f>C29*1.2</f>
        <v>0</v>
      </c>
      <c r="D27" s="220">
        <f>(D30*1.2)+(D31*1.22)</f>
        <v>13.738327024</v>
      </c>
      <c r="E27" s="220">
        <f>(E30*1.2)+(E31*1.22)</f>
        <v>0</v>
      </c>
      <c r="F27" s="220">
        <f>(F30*1.2)+(F31*1.22)</f>
        <v>13.135934224</v>
      </c>
      <c r="G27" s="220">
        <v>0</v>
      </c>
      <c r="H27" s="220">
        <f>H29*1.2</f>
        <v>0</v>
      </c>
      <c r="I27" s="220">
        <f>I29*1.2</f>
        <v>0</v>
      </c>
      <c r="J27" s="220">
        <f t="shared" si="2"/>
        <v>0</v>
      </c>
      <c r="K27" s="220">
        <f>K29*1.2</f>
        <v>0</v>
      </c>
      <c r="L27" s="220">
        <f t="shared" si="1"/>
        <v>0.60239279999999995</v>
      </c>
      <c r="M27" s="220">
        <f>M29*1.2</f>
        <v>0.60239279999999995</v>
      </c>
      <c r="N27" s="220">
        <v>0</v>
      </c>
      <c r="O27" s="220">
        <f>O29*1.22</f>
        <v>13.135934224</v>
      </c>
      <c r="P27" s="220">
        <v>0</v>
      </c>
      <c r="Q27" s="220">
        <v>0</v>
      </c>
      <c r="R27" s="220">
        <v>0</v>
      </c>
      <c r="S27" s="220">
        <v>0</v>
      </c>
      <c r="T27" s="220">
        <v>0</v>
      </c>
      <c r="U27" s="220">
        <v>0</v>
      </c>
      <c r="V27" s="220">
        <f>V29*1.2</f>
        <v>0</v>
      </c>
      <c r="W27" s="220">
        <f>(W30*1.2)+(W31*1.22)</f>
        <v>13.738327024</v>
      </c>
    </row>
    <row r="28" spans="1:29" x14ac:dyDescent="0.25">
      <c r="A28" s="52" t="s">
        <v>152</v>
      </c>
      <c r="B28" s="56" t="s">
        <v>151</v>
      </c>
      <c r="C28" s="220">
        <v>0</v>
      </c>
      <c r="D28" s="220">
        <v>0</v>
      </c>
      <c r="E28" s="220">
        <v>0</v>
      </c>
      <c r="F28" s="220">
        <v>0</v>
      </c>
      <c r="G28" s="220">
        <v>0</v>
      </c>
      <c r="H28" s="220">
        <v>0</v>
      </c>
      <c r="I28" s="220">
        <v>0</v>
      </c>
      <c r="J28" s="220">
        <f t="shared" si="2"/>
        <v>0</v>
      </c>
      <c r="K28" s="220">
        <v>0</v>
      </c>
      <c r="L28" s="220">
        <f>M28</f>
        <v>0</v>
      </c>
      <c r="M28" s="220">
        <v>0</v>
      </c>
      <c r="N28" s="220">
        <v>0</v>
      </c>
      <c r="O28" s="220">
        <v>0</v>
      </c>
      <c r="P28" s="220">
        <v>0</v>
      </c>
      <c r="Q28" s="220">
        <v>0</v>
      </c>
      <c r="R28" s="220">
        <v>0</v>
      </c>
      <c r="S28" s="220">
        <v>0</v>
      </c>
      <c r="T28" s="220">
        <v>0</v>
      </c>
      <c r="U28" s="220">
        <v>0</v>
      </c>
      <c r="V28" s="220">
        <v>0</v>
      </c>
      <c r="W28" s="220">
        <v>0</v>
      </c>
    </row>
    <row r="29" spans="1:29" ht="31.5" x14ac:dyDescent="0.25">
      <c r="A29" s="55" t="s">
        <v>57</v>
      </c>
      <c r="B29" s="54" t="s">
        <v>150</v>
      </c>
      <c r="C29" s="218">
        <f t="shared" ref="C29" si="3">C30+C31+C32+C33</f>
        <v>0</v>
      </c>
      <c r="D29" s="218">
        <f>SUM(D30:D33)</f>
        <v>11.2691532</v>
      </c>
      <c r="E29" s="218">
        <f>SUM(E30:E33)</f>
        <v>0</v>
      </c>
      <c r="F29" s="218">
        <f>SUM(F30:F33)</f>
        <v>10.7671592</v>
      </c>
      <c r="G29" s="218">
        <v>0</v>
      </c>
      <c r="H29" s="218">
        <f>SUM(H30:H33)</f>
        <v>0</v>
      </c>
      <c r="I29" s="218">
        <f>SUM(I30:I33)</f>
        <v>0</v>
      </c>
      <c r="J29" s="218">
        <f t="shared" si="2"/>
        <v>0</v>
      </c>
      <c r="K29" s="218">
        <f>SUM(K30:K33)</f>
        <v>0</v>
      </c>
      <c r="L29" s="218">
        <f>M29</f>
        <v>0.50199399999999994</v>
      </c>
      <c r="M29" s="218">
        <f>SUM(M30:M33)</f>
        <v>0.50199399999999994</v>
      </c>
      <c r="N29" s="218">
        <v>0</v>
      </c>
      <c r="O29" s="218">
        <f>SUM(O30:O33)</f>
        <v>10.7671592</v>
      </c>
      <c r="P29" s="218">
        <v>0</v>
      </c>
      <c r="Q29" s="218">
        <v>0</v>
      </c>
      <c r="R29" s="218">
        <v>0</v>
      </c>
      <c r="S29" s="218">
        <v>0</v>
      </c>
      <c r="T29" s="218">
        <v>0</v>
      </c>
      <c r="U29" s="218">
        <v>0</v>
      </c>
      <c r="V29" s="218">
        <f t="shared" ref="V29" si="4">V30+V31+V32+V33</f>
        <v>0</v>
      </c>
      <c r="W29" s="218">
        <f>SUM(W30:W33)</f>
        <v>11.2691532</v>
      </c>
    </row>
    <row r="30" spans="1:29" x14ac:dyDescent="0.25">
      <c r="A30" s="55" t="s">
        <v>149</v>
      </c>
      <c r="B30" s="40" t="s">
        <v>148</v>
      </c>
      <c r="C30" s="220">
        <v>0</v>
      </c>
      <c r="D30" s="220">
        <v>0.50199399999999994</v>
      </c>
      <c r="E30" s="220">
        <v>0</v>
      </c>
      <c r="F30" s="220">
        <v>0</v>
      </c>
      <c r="G30" s="220">
        <v>0</v>
      </c>
      <c r="H30" s="220">
        <v>0</v>
      </c>
      <c r="I30" s="220">
        <v>0</v>
      </c>
      <c r="J30" s="220">
        <f t="shared" si="2"/>
        <v>0</v>
      </c>
      <c r="K30" s="220">
        <v>0</v>
      </c>
      <c r="L30" s="220">
        <f>M30</f>
        <v>0.50199399999999994</v>
      </c>
      <c r="M30" s="220">
        <v>0.50199399999999994</v>
      </c>
      <c r="N30" s="220">
        <v>0</v>
      </c>
      <c r="O30" s="220">
        <v>0</v>
      </c>
      <c r="P30" s="220">
        <v>0</v>
      </c>
      <c r="Q30" s="220">
        <v>0</v>
      </c>
      <c r="R30" s="220">
        <v>0</v>
      </c>
      <c r="S30" s="220">
        <v>0</v>
      </c>
      <c r="T30" s="220">
        <v>0</v>
      </c>
      <c r="U30" s="220">
        <v>0</v>
      </c>
      <c r="V30" s="220">
        <v>0</v>
      </c>
      <c r="W30" s="220">
        <v>0.50199399999999994</v>
      </c>
      <c r="X30" s="219"/>
      <c r="Y30" s="219"/>
    </row>
    <row r="31" spans="1:29" x14ac:dyDescent="0.25">
      <c r="A31" s="55" t="s">
        <v>147</v>
      </c>
      <c r="B31" s="40" t="s">
        <v>146</v>
      </c>
      <c r="C31" s="220">
        <v>0</v>
      </c>
      <c r="D31" s="220">
        <v>10.7671592</v>
      </c>
      <c r="E31" s="220">
        <v>0</v>
      </c>
      <c r="F31" s="220">
        <v>10.7671592</v>
      </c>
      <c r="G31" s="220">
        <v>0</v>
      </c>
      <c r="H31" s="220">
        <v>0</v>
      </c>
      <c r="I31" s="220">
        <v>0</v>
      </c>
      <c r="J31" s="220">
        <f t="shared" si="2"/>
        <v>0</v>
      </c>
      <c r="K31" s="220">
        <v>0</v>
      </c>
      <c r="L31" s="220">
        <f t="shared" ref="L31:L33" si="5">M31</f>
        <v>0</v>
      </c>
      <c r="M31" s="220">
        <v>0</v>
      </c>
      <c r="N31" s="220">
        <v>0</v>
      </c>
      <c r="O31" s="220">
        <v>10.7671592</v>
      </c>
      <c r="P31" s="220">
        <v>0</v>
      </c>
      <c r="Q31" s="220">
        <v>0</v>
      </c>
      <c r="R31" s="220">
        <v>0</v>
      </c>
      <c r="S31" s="220">
        <v>0</v>
      </c>
      <c r="T31" s="220">
        <v>0</v>
      </c>
      <c r="U31" s="220">
        <v>0</v>
      </c>
      <c r="V31" s="220">
        <v>0</v>
      </c>
      <c r="W31" s="220">
        <v>10.7671592</v>
      </c>
      <c r="X31" s="219"/>
    </row>
    <row r="32" spans="1:29" x14ac:dyDescent="0.25">
      <c r="A32" s="55" t="s">
        <v>145</v>
      </c>
      <c r="B32" s="40" t="s">
        <v>144</v>
      </c>
      <c r="C32" s="220">
        <v>0</v>
      </c>
      <c r="D32" s="220">
        <v>0</v>
      </c>
      <c r="E32" s="220">
        <v>0</v>
      </c>
      <c r="F32" s="220">
        <v>0</v>
      </c>
      <c r="G32" s="220">
        <v>0</v>
      </c>
      <c r="H32" s="220">
        <v>0</v>
      </c>
      <c r="I32" s="220">
        <v>0</v>
      </c>
      <c r="J32" s="220">
        <f t="shared" si="2"/>
        <v>0</v>
      </c>
      <c r="K32" s="220">
        <v>0</v>
      </c>
      <c r="L32" s="220">
        <f t="shared" si="5"/>
        <v>0</v>
      </c>
      <c r="M32" s="220">
        <v>0</v>
      </c>
      <c r="N32" s="220">
        <v>0</v>
      </c>
      <c r="O32" s="220">
        <v>0</v>
      </c>
      <c r="P32" s="220">
        <v>0</v>
      </c>
      <c r="Q32" s="220">
        <v>0</v>
      </c>
      <c r="R32" s="220">
        <v>0</v>
      </c>
      <c r="S32" s="220">
        <v>0</v>
      </c>
      <c r="T32" s="220">
        <v>0</v>
      </c>
      <c r="U32" s="220">
        <v>0</v>
      </c>
      <c r="V32" s="220">
        <v>0</v>
      </c>
      <c r="W32" s="220">
        <v>0</v>
      </c>
    </row>
    <row r="33" spans="1:23" x14ac:dyDescent="0.25">
      <c r="A33" s="55" t="s">
        <v>143</v>
      </c>
      <c r="B33" s="40" t="s">
        <v>142</v>
      </c>
      <c r="C33" s="220">
        <v>0</v>
      </c>
      <c r="D33" s="220">
        <v>0</v>
      </c>
      <c r="E33" s="220">
        <v>0</v>
      </c>
      <c r="F33" s="220">
        <v>0</v>
      </c>
      <c r="G33" s="220">
        <v>0</v>
      </c>
      <c r="H33" s="220">
        <v>0</v>
      </c>
      <c r="I33" s="220">
        <v>0</v>
      </c>
      <c r="J33" s="220">
        <f t="shared" si="2"/>
        <v>0</v>
      </c>
      <c r="K33" s="220">
        <v>0</v>
      </c>
      <c r="L33" s="220">
        <f t="shared" si="5"/>
        <v>0</v>
      </c>
      <c r="M33" s="220">
        <v>0</v>
      </c>
      <c r="N33" s="220">
        <v>0</v>
      </c>
      <c r="O33" s="220">
        <v>0</v>
      </c>
      <c r="P33" s="220">
        <v>0</v>
      </c>
      <c r="Q33" s="220">
        <v>0</v>
      </c>
      <c r="R33" s="220">
        <v>0</v>
      </c>
      <c r="S33" s="220">
        <v>0</v>
      </c>
      <c r="T33" s="220">
        <v>0</v>
      </c>
      <c r="U33" s="220">
        <v>0</v>
      </c>
      <c r="V33" s="220">
        <v>0</v>
      </c>
      <c r="W33" s="220">
        <v>0</v>
      </c>
    </row>
    <row r="34" spans="1:23" x14ac:dyDescent="0.25">
      <c r="A34" s="55" t="s">
        <v>56</v>
      </c>
      <c r="B34" s="54" t="s">
        <v>141</v>
      </c>
      <c r="C34" s="220" t="s">
        <v>450</v>
      </c>
      <c r="D34" s="221" t="s">
        <v>450</v>
      </c>
      <c r="E34" s="221" t="s">
        <v>450</v>
      </c>
      <c r="F34" s="221" t="s">
        <v>450</v>
      </c>
      <c r="G34" s="221" t="s">
        <v>450</v>
      </c>
      <c r="H34" s="221" t="s">
        <v>450</v>
      </c>
      <c r="I34" s="221" t="s">
        <v>450</v>
      </c>
      <c r="J34" s="220" t="str">
        <f t="shared" si="2"/>
        <v>нд</v>
      </c>
      <c r="K34" s="221" t="s">
        <v>450</v>
      </c>
      <c r="L34" s="221" t="s">
        <v>450</v>
      </c>
      <c r="M34" s="221" t="s">
        <v>450</v>
      </c>
      <c r="N34" s="221" t="s">
        <v>450</v>
      </c>
      <c r="O34" s="221" t="s">
        <v>450</v>
      </c>
      <c r="P34" s="221" t="s">
        <v>450</v>
      </c>
      <c r="Q34" s="221" t="s">
        <v>450</v>
      </c>
      <c r="R34" s="221" t="s">
        <v>450</v>
      </c>
      <c r="S34" s="221" t="s">
        <v>450</v>
      </c>
      <c r="T34" s="221" t="s">
        <v>450</v>
      </c>
      <c r="U34" s="221" t="s">
        <v>450</v>
      </c>
      <c r="V34" s="220" t="s">
        <v>450</v>
      </c>
      <c r="W34" s="221" t="s">
        <v>450</v>
      </c>
    </row>
    <row r="35" spans="1:23" x14ac:dyDescent="0.25">
      <c r="A35" s="52" t="s">
        <v>140</v>
      </c>
      <c r="B35" s="51" t="s">
        <v>139</v>
      </c>
      <c r="C35" s="220" t="s">
        <v>450</v>
      </c>
      <c r="D35" s="221" t="s">
        <v>450</v>
      </c>
      <c r="E35" s="221" t="s">
        <v>450</v>
      </c>
      <c r="F35" s="221" t="s">
        <v>450</v>
      </c>
      <c r="G35" s="221" t="s">
        <v>450</v>
      </c>
      <c r="H35" s="221" t="s">
        <v>450</v>
      </c>
      <c r="I35" s="221" t="s">
        <v>450</v>
      </c>
      <c r="J35" s="220" t="str">
        <f t="shared" si="2"/>
        <v>нд</v>
      </c>
      <c r="K35" s="221" t="s">
        <v>450</v>
      </c>
      <c r="L35" s="221" t="s">
        <v>450</v>
      </c>
      <c r="M35" s="221" t="s">
        <v>450</v>
      </c>
      <c r="N35" s="221" t="s">
        <v>450</v>
      </c>
      <c r="O35" s="221" t="s">
        <v>450</v>
      </c>
      <c r="P35" s="221" t="s">
        <v>450</v>
      </c>
      <c r="Q35" s="221" t="s">
        <v>450</v>
      </c>
      <c r="R35" s="221" t="s">
        <v>450</v>
      </c>
      <c r="S35" s="221" t="s">
        <v>450</v>
      </c>
      <c r="T35" s="221" t="s">
        <v>450</v>
      </c>
      <c r="U35" s="221" t="s">
        <v>450</v>
      </c>
      <c r="V35" s="220" t="s">
        <v>450</v>
      </c>
      <c r="W35" s="221" t="s">
        <v>450</v>
      </c>
    </row>
    <row r="36" spans="1:23" x14ac:dyDescent="0.25">
      <c r="A36" s="52" t="s">
        <v>138</v>
      </c>
      <c r="B36" s="51" t="s">
        <v>128</v>
      </c>
      <c r="C36" s="220" t="s">
        <v>450</v>
      </c>
      <c r="D36" s="221" t="s">
        <v>450</v>
      </c>
      <c r="E36" s="221" t="s">
        <v>450</v>
      </c>
      <c r="F36" s="221" t="s">
        <v>450</v>
      </c>
      <c r="G36" s="221" t="s">
        <v>450</v>
      </c>
      <c r="H36" s="221" t="s">
        <v>450</v>
      </c>
      <c r="I36" s="221" t="s">
        <v>450</v>
      </c>
      <c r="J36" s="220" t="str">
        <f t="shared" si="2"/>
        <v>нд</v>
      </c>
      <c r="K36" s="221" t="s">
        <v>450</v>
      </c>
      <c r="L36" s="221" t="s">
        <v>450</v>
      </c>
      <c r="M36" s="221" t="s">
        <v>450</v>
      </c>
      <c r="N36" s="221" t="s">
        <v>450</v>
      </c>
      <c r="O36" s="221" t="s">
        <v>450</v>
      </c>
      <c r="P36" s="221" t="s">
        <v>450</v>
      </c>
      <c r="Q36" s="221" t="s">
        <v>450</v>
      </c>
      <c r="R36" s="221" t="s">
        <v>450</v>
      </c>
      <c r="S36" s="221" t="s">
        <v>450</v>
      </c>
      <c r="T36" s="221" t="s">
        <v>450</v>
      </c>
      <c r="U36" s="221" t="s">
        <v>450</v>
      </c>
      <c r="V36" s="220" t="s">
        <v>450</v>
      </c>
      <c r="W36" s="221" t="s">
        <v>450</v>
      </c>
    </row>
    <row r="37" spans="1:23" x14ac:dyDescent="0.25">
      <c r="A37" s="52" t="s">
        <v>137</v>
      </c>
      <c r="B37" s="51" t="s">
        <v>126</v>
      </c>
      <c r="C37" s="220" t="s">
        <v>450</v>
      </c>
      <c r="D37" s="221" t="s">
        <v>450</v>
      </c>
      <c r="E37" s="221" t="s">
        <v>450</v>
      </c>
      <c r="F37" s="221" t="s">
        <v>450</v>
      </c>
      <c r="G37" s="221" t="s">
        <v>450</v>
      </c>
      <c r="H37" s="221" t="s">
        <v>450</v>
      </c>
      <c r="I37" s="221" t="s">
        <v>450</v>
      </c>
      <c r="J37" s="220" t="str">
        <f t="shared" si="2"/>
        <v>нд</v>
      </c>
      <c r="K37" s="221" t="s">
        <v>450</v>
      </c>
      <c r="L37" s="221" t="s">
        <v>450</v>
      </c>
      <c r="M37" s="221" t="s">
        <v>450</v>
      </c>
      <c r="N37" s="221" t="s">
        <v>450</v>
      </c>
      <c r="O37" s="221" t="s">
        <v>450</v>
      </c>
      <c r="P37" s="221" t="s">
        <v>450</v>
      </c>
      <c r="Q37" s="221" t="s">
        <v>450</v>
      </c>
      <c r="R37" s="221" t="s">
        <v>450</v>
      </c>
      <c r="S37" s="221" t="s">
        <v>450</v>
      </c>
      <c r="T37" s="221" t="s">
        <v>450</v>
      </c>
      <c r="U37" s="221" t="s">
        <v>450</v>
      </c>
      <c r="V37" s="220" t="s">
        <v>450</v>
      </c>
      <c r="W37" s="221" t="s">
        <v>450</v>
      </c>
    </row>
    <row r="38" spans="1:23" x14ac:dyDescent="0.25">
      <c r="A38" s="52" t="s">
        <v>136</v>
      </c>
      <c r="B38" s="40" t="s">
        <v>124</v>
      </c>
      <c r="C38" s="220" t="s">
        <v>450</v>
      </c>
      <c r="D38" s="221" t="s">
        <v>450</v>
      </c>
      <c r="E38" s="221" t="s">
        <v>450</v>
      </c>
      <c r="F38" s="221" t="s">
        <v>450</v>
      </c>
      <c r="G38" s="221" t="s">
        <v>450</v>
      </c>
      <c r="H38" s="221" t="s">
        <v>450</v>
      </c>
      <c r="I38" s="221" t="s">
        <v>450</v>
      </c>
      <c r="J38" s="220" t="str">
        <f t="shared" si="2"/>
        <v>нд</v>
      </c>
      <c r="K38" s="221" t="s">
        <v>450</v>
      </c>
      <c r="L38" s="221" t="s">
        <v>450</v>
      </c>
      <c r="M38" s="221" t="s">
        <v>450</v>
      </c>
      <c r="N38" s="221" t="s">
        <v>450</v>
      </c>
      <c r="O38" s="221" t="s">
        <v>450</v>
      </c>
      <c r="P38" s="221" t="s">
        <v>450</v>
      </c>
      <c r="Q38" s="221" t="s">
        <v>450</v>
      </c>
      <c r="R38" s="221" t="s">
        <v>450</v>
      </c>
      <c r="S38" s="221" t="s">
        <v>450</v>
      </c>
      <c r="T38" s="221" t="s">
        <v>450</v>
      </c>
      <c r="U38" s="221" t="s">
        <v>450</v>
      </c>
      <c r="V38" s="220" t="s">
        <v>450</v>
      </c>
      <c r="W38" s="221" t="s">
        <v>450</v>
      </c>
    </row>
    <row r="39" spans="1:23" x14ac:dyDescent="0.25">
      <c r="A39" s="52" t="s">
        <v>135</v>
      </c>
      <c r="B39" s="40" t="s">
        <v>122</v>
      </c>
      <c r="C39" s="220" t="s">
        <v>450</v>
      </c>
      <c r="D39" s="221" t="s">
        <v>450</v>
      </c>
      <c r="E39" s="221" t="s">
        <v>450</v>
      </c>
      <c r="F39" s="221" t="s">
        <v>450</v>
      </c>
      <c r="G39" s="221" t="s">
        <v>450</v>
      </c>
      <c r="H39" s="221" t="s">
        <v>450</v>
      </c>
      <c r="I39" s="221" t="s">
        <v>450</v>
      </c>
      <c r="J39" s="220" t="str">
        <f t="shared" si="2"/>
        <v>нд</v>
      </c>
      <c r="K39" s="221" t="s">
        <v>450</v>
      </c>
      <c r="L39" s="221" t="s">
        <v>450</v>
      </c>
      <c r="M39" s="221" t="s">
        <v>450</v>
      </c>
      <c r="N39" s="221" t="s">
        <v>450</v>
      </c>
      <c r="O39" s="221" t="s">
        <v>450</v>
      </c>
      <c r="P39" s="221" t="s">
        <v>450</v>
      </c>
      <c r="Q39" s="221" t="s">
        <v>450</v>
      </c>
      <c r="R39" s="221" t="s">
        <v>450</v>
      </c>
      <c r="S39" s="221" t="s">
        <v>450</v>
      </c>
      <c r="T39" s="221" t="s">
        <v>450</v>
      </c>
      <c r="U39" s="221" t="s">
        <v>450</v>
      </c>
      <c r="V39" s="220" t="s">
        <v>450</v>
      </c>
      <c r="W39" s="221" t="s">
        <v>450</v>
      </c>
    </row>
    <row r="40" spans="1:23" x14ac:dyDescent="0.25">
      <c r="A40" s="52" t="s">
        <v>134</v>
      </c>
      <c r="B40" s="40" t="s">
        <v>120</v>
      </c>
      <c r="C40" s="220" t="s">
        <v>450</v>
      </c>
      <c r="D40" s="221" t="s">
        <v>450</v>
      </c>
      <c r="E40" s="221" t="s">
        <v>450</v>
      </c>
      <c r="F40" s="221" t="s">
        <v>450</v>
      </c>
      <c r="G40" s="221" t="s">
        <v>450</v>
      </c>
      <c r="H40" s="221" t="s">
        <v>450</v>
      </c>
      <c r="I40" s="221" t="s">
        <v>450</v>
      </c>
      <c r="J40" s="220" t="str">
        <f t="shared" si="2"/>
        <v>нд</v>
      </c>
      <c r="K40" s="221" t="s">
        <v>450</v>
      </c>
      <c r="L40" s="221" t="s">
        <v>450</v>
      </c>
      <c r="M40" s="221" t="s">
        <v>450</v>
      </c>
      <c r="N40" s="221" t="s">
        <v>450</v>
      </c>
      <c r="O40" s="221" t="s">
        <v>450</v>
      </c>
      <c r="P40" s="221" t="s">
        <v>450</v>
      </c>
      <c r="Q40" s="221" t="s">
        <v>450</v>
      </c>
      <c r="R40" s="221" t="s">
        <v>450</v>
      </c>
      <c r="S40" s="221" t="s">
        <v>450</v>
      </c>
      <c r="T40" s="221" t="s">
        <v>450</v>
      </c>
      <c r="U40" s="221" t="s">
        <v>450</v>
      </c>
      <c r="V40" s="220" t="s">
        <v>450</v>
      </c>
      <c r="W40" s="221" t="s">
        <v>450</v>
      </c>
    </row>
    <row r="41" spans="1:23" ht="18.75" x14ac:dyDescent="0.25">
      <c r="A41" s="52" t="s">
        <v>133</v>
      </c>
      <c r="B41" s="51" t="s">
        <v>488</v>
      </c>
      <c r="C41" s="220" t="s">
        <v>450</v>
      </c>
      <c r="D41" s="221" t="s">
        <v>450</v>
      </c>
      <c r="E41" s="221" t="s">
        <v>450</v>
      </c>
      <c r="F41" s="221" t="s">
        <v>450</v>
      </c>
      <c r="G41" s="221" t="s">
        <v>450</v>
      </c>
      <c r="H41" s="221" t="s">
        <v>450</v>
      </c>
      <c r="I41" s="221" t="s">
        <v>450</v>
      </c>
      <c r="J41" s="220" t="str">
        <f t="shared" si="2"/>
        <v>нд</v>
      </c>
      <c r="K41" s="221" t="s">
        <v>450</v>
      </c>
      <c r="L41" s="221" t="s">
        <v>450</v>
      </c>
      <c r="M41" s="221" t="s">
        <v>450</v>
      </c>
      <c r="N41" s="221" t="s">
        <v>450</v>
      </c>
      <c r="O41" s="221" t="s">
        <v>450</v>
      </c>
      <c r="P41" s="221" t="s">
        <v>450</v>
      </c>
      <c r="Q41" s="221" t="s">
        <v>450</v>
      </c>
      <c r="R41" s="221" t="s">
        <v>450</v>
      </c>
      <c r="S41" s="221" t="s">
        <v>450</v>
      </c>
      <c r="T41" s="221" t="s">
        <v>450</v>
      </c>
      <c r="U41" s="221" t="s">
        <v>450</v>
      </c>
      <c r="V41" s="220" t="s">
        <v>450</v>
      </c>
      <c r="W41" s="221" t="s">
        <v>450</v>
      </c>
    </row>
    <row r="42" spans="1:23" x14ac:dyDescent="0.25">
      <c r="A42" s="55" t="s">
        <v>55</v>
      </c>
      <c r="B42" s="54" t="s">
        <v>132</v>
      </c>
      <c r="C42" s="220" t="s">
        <v>450</v>
      </c>
      <c r="D42" s="221" t="s">
        <v>450</v>
      </c>
      <c r="E42" s="221" t="s">
        <v>450</v>
      </c>
      <c r="F42" s="221" t="s">
        <v>450</v>
      </c>
      <c r="G42" s="221" t="s">
        <v>450</v>
      </c>
      <c r="H42" s="221" t="s">
        <v>450</v>
      </c>
      <c r="I42" s="221" t="s">
        <v>450</v>
      </c>
      <c r="J42" s="220" t="str">
        <f t="shared" si="2"/>
        <v>нд</v>
      </c>
      <c r="K42" s="221" t="s">
        <v>450</v>
      </c>
      <c r="L42" s="221" t="s">
        <v>450</v>
      </c>
      <c r="M42" s="221" t="s">
        <v>450</v>
      </c>
      <c r="N42" s="221" t="s">
        <v>450</v>
      </c>
      <c r="O42" s="221" t="s">
        <v>450</v>
      </c>
      <c r="P42" s="221" t="s">
        <v>450</v>
      </c>
      <c r="Q42" s="221" t="s">
        <v>450</v>
      </c>
      <c r="R42" s="221" t="s">
        <v>450</v>
      </c>
      <c r="S42" s="221" t="s">
        <v>450</v>
      </c>
      <c r="T42" s="221" t="s">
        <v>450</v>
      </c>
      <c r="U42" s="221" t="s">
        <v>450</v>
      </c>
      <c r="V42" s="220" t="s">
        <v>450</v>
      </c>
      <c r="W42" s="221" t="s">
        <v>450</v>
      </c>
    </row>
    <row r="43" spans="1:23" x14ac:dyDescent="0.25">
      <c r="A43" s="52" t="s">
        <v>131</v>
      </c>
      <c r="B43" s="40" t="s">
        <v>130</v>
      </c>
      <c r="C43" s="220" t="s">
        <v>450</v>
      </c>
      <c r="D43" s="221" t="s">
        <v>450</v>
      </c>
      <c r="E43" s="221" t="s">
        <v>450</v>
      </c>
      <c r="F43" s="221" t="s">
        <v>450</v>
      </c>
      <c r="G43" s="221" t="s">
        <v>450</v>
      </c>
      <c r="H43" s="221" t="s">
        <v>450</v>
      </c>
      <c r="I43" s="221" t="s">
        <v>450</v>
      </c>
      <c r="J43" s="220" t="str">
        <f t="shared" si="2"/>
        <v>нд</v>
      </c>
      <c r="K43" s="221" t="s">
        <v>450</v>
      </c>
      <c r="L43" s="221" t="s">
        <v>450</v>
      </c>
      <c r="M43" s="221" t="s">
        <v>450</v>
      </c>
      <c r="N43" s="221" t="s">
        <v>450</v>
      </c>
      <c r="O43" s="221" t="s">
        <v>450</v>
      </c>
      <c r="P43" s="221" t="s">
        <v>450</v>
      </c>
      <c r="Q43" s="221" t="s">
        <v>450</v>
      </c>
      <c r="R43" s="221" t="s">
        <v>450</v>
      </c>
      <c r="S43" s="221" t="s">
        <v>450</v>
      </c>
      <c r="T43" s="221" t="s">
        <v>450</v>
      </c>
      <c r="U43" s="221" t="s">
        <v>450</v>
      </c>
      <c r="V43" s="220" t="s">
        <v>450</v>
      </c>
      <c r="W43" s="221" t="s">
        <v>450</v>
      </c>
    </row>
    <row r="44" spans="1:23" x14ac:dyDescent="0.25">
      <c r="A44" s="52" t="s">
        <v>129</v>
      </c>
      <c r="B44" s="40" t="s">
        <v>128</v>
      </c>
      <c r="C44" s="220" t="s">
        <v>450</v>
      </c>
      <c r="D44" s="221" t="s">
        <v>450</v>
      </c>
      <c r="E44" s="221" t="s">
        <v>450</v>
      </c>
      <c r="F44" s="221" t="s">
        <v>450</v>
      </c>
      <c r="G44" s="221" t="s">
        <v>450</v>
      </c>
      <c r="H44" s="221" t="s">
        <v>450</v>
      </c>
      <c r="I44" s="221" t="s">
        <v>450</v>
      </c>
      <c r="J44" s="220" t="str">
        <f t="shared" si="2"/>
        <v>нд</v>
      </c>
      <c r="K44" s="221" t="s">
        <v>450</v>
      </c>
      <c r="L44" s="221" t="s">
        <v>450</v>
      </c>
      <c r="M44" s="221" t="s">
        <v>450</v>
      </c>
      <c r="N44" s="221" t="s">
        <v>450</v>
      </c>
      <c r="O44" s="221" t="s">
        <v>450</v>
      </c>
      <c r="P44" s="221" t="s">
        <v>450</v>
      </c>
      <c r="Q44" s="221" t="s">
        <v>450</v>
      </c>
      <c r="R44" s="221" t="s">
        <v>450</v>
      </c>
      <c r="S44" s="221" t="s">
        <v>450</v>
      </c>
      <c r="T44" s="221" t="s">
        <v>450</v>
      </c>
      <c r="U44" s="221" t="s">
        <v>450</v>
      </c>
      <c r="V44" s="220" t="s">
        <v>450</v>
      </c>
      <c r="W44" s="221" t="s">
        <v>450</v>
      </c>
    </row>
    <row r="45" spans="1:23" x14ac:dyDescent="0.25">
      <c r="A45" s="52" t="s">
        <v>127</v>
      </c>
      <c r="B45" s="40" t="s">
        <v>126</v>
      </c>
      <c r="C45" s="220" t="s">
        <v>450</v>
      </c>
      <c r="D45" s="221" t="s">
        <v>450</v>
      </c>
      <c r="E45" s="221" t="s">
        <v>450</v>
      </c>
      <c r="F45" s="221" t="s">
        <v>450</v>
      </c>
      <c r="G45" s="221" t="s">
        <v>450</v>
      </c>
      <c r="H45" s="221" t="s">
        <v>450</v>
      </c>
      <c r="I45" s="221" t="s">
        <v>450</v>
      </c>
      <c r="J45" s="220" t="str">
        <f t="shared" si="2"/>
        <v>нд</v>
      </c>
      <c r="K45" s="221" t="s">
        <v>450</v>
      </c>
      <c r="L45" s="221" t="s">
        <v>450</v>
      </c>
      <c r="M45" s="221" t="s">
        <v>450</v>
      </c>
      <c r="N45" s="221" t="s">
        <v>450</v>
      </c>
      <c r="O45" s="221" t="s">
        <v>450</v>
      </c>
      <c r="P45" s="221" t="s">
        <v>450</v>
      </c>
      <c r="Q45" s="221" t="s">
        <v>450</v>
      </c>
      <c r="R45" s="221" t="s">
        <v>450</v>
      </c>
      <c r="S45" s="221" t="s">
        <v>450</v>
      </c>
      <c r="T45" s="221" t="s">
        <v>450</v>
      </c>
      <c r="U45" s="221" t="s">
        <v>450</v>
      </c>
      <c r="V45" s="220" t="s">
        <v>450</v>
      </c>
      <c r="W45" s="221" t="s">
        <v>450</v>
      </c>
    </row>
    <row r="46" spans="1:23" x14ac:dyDescent="0.25">
      <c r="A46" s="52" t="s">
        <v>125</v>
      </c>
      <c r="B46" s="40" t="s">
        <v>124</v>
      </c>
      <c r="C46" s="220" t="s">
        <v>450</v>
      </c>
      <c r="D46" s="221" t="s">
        <v>450</v>
      </c>
      <c r="E46" s="221" t="s">
        <v>450</v>
      </c>
      <c r="F46" s="221" t="s">
        <v>450</v>
      </c>
      <c r="G46" s="221" t="s">
        <v>450</v>
      </c>
      <c r="H46" s="221" t="s">
        <v>450</v>
      </c>
      <c r="I46" s="221" t="s">
        <v>450</v>
      </c>
      <c r="J46" s="220" t="str">
        <f t="shared" si="2"/>
        <v>нд</v>
      </c>
      <c r="K46" s="221" t="s">
        <v>450</v>
      </c>
      <c r="L46" s="221" t="s">
        <v>450</v>
      </c>
      <c r="M46" s="221" t="s">
        <v>450</v>
      </c>
      <c r="N46" s="221" t="s">
        <v>450</v>
      </c>
      <c r="O46" s="221" t="s">
        <v>450</v>
      </c>
      <c r="P46" s="221" t="s">
        <v>450</v>
      </c>
      <c r="Q46" s="221" t="s">
        <v>450</v>
      </c>
      <c r="R46" s="221" t="s">
        <v>450</v>
      </c>
      <c r="S46" s="221" t="s">
        <v>450</v>
      </c>
      <c r="T46" s="221" t="s">
        <v>450</v>
      </c>
      <c r="U46" s="221" t="s">
        <v>450</v>
      </c>
      <c r="V46" s="220" t="s">
        <v>450</v>
      </c>
      <c r="W46" s="221" t="s">
        <v>450</v>
      </c>
    </row>
    <row r="47" spans="1:23" x14ac:dyDescent="0.25">
      <c r="A47" s="52" t="s">
        <v>123</v>
      </c>
      <c r="B47" s="40" t="s">
        <v>122</v>
      </c>
      <c r="C47" s="220" t="s">
        <v>450</v>
      </c>
      <c r="D47" s="221" t="s">
        <v>450</v>
      </c>
      <c r="E47" s="221" t="s">
        <v>450</v>
      </c>
      <c r="F47" s="221" t="s">
        <v>450</v>
      </c>
      <c r="G47" s="221" t="s">
        <v>450</v>
      </c>
      <c r="H47" s="221" t="s">
        <v>450</v>
      </c>
      <c r="I47" s="221" t="s">
        <v>450</v>
      </c>
      <c r="J47" s="220" t="str">
        <f t="shared" si="2"/>
        <v>нд</v>
      </c>
      <c r="K47" s="221" t="s">
        <v>450</v>
      </c>
      <c r="L47" s="221" t="s">
        <v>450</v>
      </c>
      <c r="M47" s="221" t="s">
        <v>450</v>
      </c>
      <c r="N47" s="221" t="s">
        <v>450</v>
      </c>
      <c r="O47" s="221" t="s">
        <v>450</v>
      </c>
      <c r="P47" s="221" t="s">
        <v>450</v>
      </c>
      <c r="Q47" s="221" t="s">
        <v>450</v>
      </c>
      <c r="R47" s="221" t="s">
        <v>450</v>
      </c>
      <c r="S47" s="221" t="s">
        <v>450</v>
      </c>
      <c r="T47" s="221" t="s">
        <v>450</v>
      </c>
      <c r="U47" s="221" t="s">
        <v>450</v>
      </c>
      <c r="V47" s="220" t="s">
        <v>450</v>
      </c>
      <c r="W47" s="221" t="s">
        <v>450</v>
      </c>
    </row>
    <row r="48" spans="1:23" x14ac:dyDescent="0.25">
      <c r="A48" s="52" t="s">
        <v>121</v>
      </c>
      <c r="B48" s="40" t="s">
        <v>120</v>
      </c>
      <c r="C48" s="220" t="s">
        <v>450</v>
      </c>
      <c r="D48" s="221" t="s">
        <v>450</v>
      </c>
      <c r="E48" s="221" t="s">
        <v>450</v>
      </c>
      <c r="F48" s="221" t="s">
        <v>450</v>
      </c>
      <c r="G48" s="221" t="s">
        <v>450</v>
      </c>
      <c r="H48" s="221" t="s">
        <v>450</v>
      </c>
      <c r="I48" s="221" t="s">
        <v>450</v>
      </c>
      <c r="J48" s="220" t="str">
        <f t="shared" si="2"/>
        <v>нд</v>
      </c>
      <c r="K48" s="221" t="s">
        <v>450</v>
      </c>
      <c r="L48" s="221" t="s">
        <v>450</v>
      </c>
      <c r="M48" s="221" t="s">
        <v>450</v>
      </c>
      <c r="N48" s="221" t="s">
        <v>450</v>
      </c>
      <c r="O48" s="221" t="s">
        <v>450</v>
      </c>
      <c r="P48" s="221" t="s">
        <v>450</v>
      </c>
      <c r="Q48" s="221" t="s">
        <v>450</v>
      </c>
      <c r="R48" s="221" t="s">
        <v>450</v>
      </c>
      <c r="S48" s="221" t="s">
        <v>450</v>
      </c>
      <c r="T48" s="221" t="s">
        <v>450</v>
      </c>
      <c r="U48" s="221" t="s">
        <v>450</v>
      </c>
      <c r="V48" s="220" t="s">
        <v>450</v>
      </c>
      <c r="W48" s="221" t="s">
        <v>450</v>
      </c>
    </row>
    <row r="49" spans="1:23" ht="18.75" x14ac:dyDescent="0.25">
      <c r="A49" s="52" t="s">
        <v>119</v>
      </c>
      <c r="B49" s="51" t="s">
        <v>488</v>
      </c>
      <c r="C49" s="220" t="s">
        <v>450</v>
      </c>
      <c r="D49" s="221" t="s">
        <v>450</v>
      </c>
      <c r="E49" s="221" t="s">
        <v>450</v>
      </c>
      <c r="F49" s="221" t="s">
        <v>450</v>
      </c>
      <c r="G49" s="221" t="s">
        <v>450</v>
      </c>
      <c r="H49" s="221" t="s">
        <v>450</v>
      </c>
      <c r="I49" s="221" t="s">
        <v>450</v>
      </c>
      <c r="J49" s="220" t="str">
        <f t="shared" si="2"/>
        <v>нд</v>
      </c>
      <c r="K49" s="221" t="s">
        <v>450</v>
      </c>
      <c r="L49" s="221" t="s">
        <v>450</v>
      </c>
      <c r="M49" s="221" t="s">
        <v>450</v>
      </c>
      <c r="N49" s="221" t="s">
        <v>450</v>
      </c>
      <c r="O49" s="221" t="s">
        <v>450</v>
      </c>
      <c r="P49" s="221" t="s">
        <v>450</v>
      </c>
      <c r="Q49" s="221" t="s">
        <v>450</v>
      </c>
      <c r="R49" s="221" t="s">
        <v>450</v>
      </c>
      <c r="S49" s="221" t="s">
        <v>450</v>
      </c>
      <c r="T49" s="221" t="s">
        <v>450</v>
      </c>
      <c r="U49" s="221" t="s">
        <v>450</v>
      </c>
      <c r="V49" s="220" t="s">
        <v>450</v>
      </c>
      <c r="W49" s="221" t="s">
        <v>450</v>
      </c>
    </row>
    <row r="50" spans="1:23" x14ac:dyDescent="0.25">
      <c r="A50" s="55" t="s">
        <v>53</v>
      </c>
      <c r="B50" s="54" t="s">
        <v>118</v>
      </c>
      <c r="C50" s="220" t="s">
        <v>450</v>
      </c>
      <c r="D50" s="221" t="s">
        <v>450</v>
      </c>
      <c r="E50" s="221" t="s">
        <v>450</v>
      </c>
      <c r="F50" s="221" t="s">
        <v>450</v>
      </c>
      <c r="G50" s="221" t="s">
        <v>450</v>
      </c>
      <c r="H50" s="221" t="s">
        <v>450</v>
      </c>
      <c r="I50" s="221" t="s">
        <v>450</v>
      </c>
      <c r="J50" s="220" t="str">
        <f t="shared" si="2"/>
        <v>нд</v>
      </c>
      <c r="K50" s="221" t="s">
        <v>450</v>
      </c>
      <c r="L50" s="221" t="s">
        <v>450</v>
      </c>
      <c r="M50" s="221" t="s">
        <v>450</v>
      </c>
      <c r="N50" s="221" t="s">
        <v>450</v>
      </c>
      <c r="O50" s="221" t="s">
        <v>450</v>
      </c>
      <c r="P50" s="221" t="s">
        <v>450</v>
      </c>
      <c r="Q50" s="221" t="s">
        <v>450</v>
      </c>
      <c r="R50" s="221" t="s">
        <v>450</v>
      </c>
      <c r="S50" s="221" t="s">
        <v>450</v>
      </c>
      <c r="T50" s="221" t="s">
        <v>450</v>
      </c>
      <c r="U50" s="221" t="s">
        <v>450</v>
      </c>
      <c r="V50" s="220" t="s">
        <v>450</v>
      </c>
      <c r="W50" s="221" t="s">
        <v>450</v>
      </c>
    </row>
    <row r="51" spans="1:23" x14ac:dyDescent="0.25">
      <c r="A51" s="52" t="s">
        <v>117</v>
      </c>
      <c r="B51" s="40" t="s">
        <v>116</v>
      </c>
      <c r="C51" s="218">
        <f>C29</f>
        <v>0</v>
      </c>
      <c r="D51" s="218">
        <f>D29</f>
        <v>11.2691532</v>
      </c>
      <c r="E51" s="218">
        <v>0</v>
      </c>
      <c r="F51" s="218">
        <f>W51</f>
        <v>11.2691532</v>
      </c>
      <c r="G51" s="218">
        <v>0</v>
      </c>
      <c r="H51" s="218">
        <f>G29</f>
        <v>0</v>
      </c>
      <c r="I51" s="218">
        <f>H29</f>
        <v>0</v>
      </c>
      <c r="J51" s="218">
        <f t="shared" si="2"/>
        <v>0</v>
      </c>
      <c r="K51" s="218">
        <f>J29</f>
        <v>0</v>
      </c>
      <c r="L51" s="218">
        <v>0</v>
      </c>
      <c r="M51" s="218">
        <v>0</v>
      </c>
      <c r="N51" s="218">
        <v>0</v>
      </c>
      <c r="O51" s="218">
        <f>O29+M29</f>
        <v>11.2691532</v>
      </c>
      <c r="P51" s="218">
        <v>0</v>
      </c>
      <c r="Q51" s="218">
        <v>0</v>
      </c>
      <c r="R51" s="218">
        <v>0</v>
      </c>
      <c r="S51" s="218">
        <v>0</v>
      </c>
      <c r="T51" s="218">
        <v>0</v>
      </c>
      <c r="U51" s="218">
        <v>0</v>
      </c>
      <c r="V51" s="218">
        <f>V29</f>
        <v>0</v>
      </c>
      <c r="W51" s="218">
        <f>W29</f>
        <v>11.2691532</v>
      </c>
    </row>
    <row r="52" spans="1:23" x14ac:dyDescent="0.25">
      <c r="A52" s="52" t="s">
        <v>115</v>
      </c>
      <c r="B52" s="40" t="s">
        <v>109</v>
      </c>
      <c r="C52" s="220" t="s">
        <v>450</v>
      </c>
      <c r="D52" s="221" t="s">
        <v>450</v>
      </c>
      <c r="E52" s="221" t="s">
        <v>450</v>
      </c>
      <c r="F52" s="221" t="s">
        <v>450</v>
      </c>
      <c r="G52" s="221" t="s">
        <v>450</v>
      </c>
      <c r="H52" s="221" t="s">
        <v>450</v>
      </c>
      <c r="I52" s="221" t="s">
        <v>450</v>
      </c>
      <c r="J52" s="220" t="str">
        <f t="shared" si="2"/>
        <v>нд</v>
      </c>
      <c r="K52" s="221" t="s">
        <v>450</v>
      </c>
      <c r="L52" s="221" t="s">
        <v>450</v>
      </c>
      <c r="M52" s="221" t="s">
        <v>450</v>
      </c>
      <c r="N52" s="221" t="s">
        <v>450</v>
      </c>
      <c r="O52" s="221" t="s">
        <v>450</v>
      </c>
      <c r="P52" s="221" t="s">
        <v>450</v>
      </c>
      <c r="Q52" s="221" t="s">
        <v>450</v>
      </c>
      <c r="R52" s="221" t="s">
        <v>450</v>
      </c>
      <c r="S52" s="221" t="s">
        <v>450</v>
      </c>
      <c r="T52" s="221" t="s">
        <v>450</v>
      </c>
      <c r="U52" s="221" t="s">
        <v>450</v>
      </c>
      <c r="V52" s="220" t="s">
        <v>450</v>
      </c>
      <c r="W52" s="221" t="s">
        <v>450</v>
      </c>
    </row>
    <row r="53" spans="1:23" x14ac:dyDescent="0.25">
      <c r="A53" s="52" t="s">
        <v>114</v>
      </c>
      <c r="B53" s="51" t="s">
        <v>108</v>
      </c>
      <c r="C53" s="221" t="s">
        <v>450</v>
      </c>
      <c r="D53" s="221" t="s">
        <v>450</v>
      </c>
      <c r="E53" s="221" t="s">
        <v>450</v>
      </c>
      <c r="F53" s="221" t="s">
        <v>450</v>
      </c>
      <c r="G53" s="221" t="s">
        <v>450</v>
      </c>
      <c r="H53" s="221" t="s">
        <v>450</v>
      </c>
      <c r="I53" s="221" t="s">
        <v>450</v>
      </c>
      <c r="J53" s="221" t="s">
        <v>450</v>
      </c>
      <c r="K53" s="221" t="s">
        <v>450</v>
      </c>
      <c r="L53" s="221" t="s">
        <v>450</v>
      </c>
      <c r="M53" s="221" t="s">
        <v>450</v>
      </c>
      <c r="N53" s="221" t="s">
        <v>450</v>
      </c>
      <c r="O53" s="221" t="s">
        <v>450</v>
      </c>
      <c r="P53" s="221" t="s">
        <v>450</v>
      </c>
      <c r="Q53" s="221" t="s">
        <v>450</v>
      </c>
      <c r="R53" s="221" t="s">
        <v>450</v>
      </c>
      <c r="S53" s="221" t="s">
        <v>450</v>
      </c>
      <c r="T53" s="221" t="s">
        <v>450</v>
      </c>
      <c r="U53" s="221" t="s">
        <v>450</v>
      </c>
      <c r="V53" s="221" t="s">
        <v>450</v>
      </c>
      <c r="W53" s="221" t="s">
        <v>450</v>
      </c>
    </row>
    <row r="54" spans="1:23" x14ac:dyDescent="0.25">
      <c r="A54" s="52" t="s">
        <v>113</v>
      </c>
      <c r="B54" s="51" t="s">
        <v>107</v>
      </c>
      <c r="C54" s="220" t="s">
        <v>450</v>
      </c>
      <c r="D54" s="221" t="s">
        <v>450</v>
      </c>
      <c r="E54" s="221" t="s">
        <v>450</v>
      </c>
      <c r="F54" s="221" t="s">
        <v>450</v>
      </c>
      <c r="G54" s="221" t="s">
        <v>450</v>
      </c>
      <c r="H54" s="221" t="s">
        <v>450</v>
      </c>
      <c r="I54" s="221" t="s">
        <v>450</v>
      </c>
      <c r="J54" s="220" t="str">
        <f t="shared" si="2"/>
        <v>нд</v>
      </c>
      <c r="K54" s="221" t="s">
        <v>450</v>
      </c>
      <c r="L54" s="221" t="s">
        <v>450</v>
      </c>
      <c r="M54" s="221" t="s">
        <v>450</v>
      </c>
      <c r="N54" s="221" t="s">
        <v>450</v>
      </c>
      <c r="O54" s="221" t="s">
        <v>450</v>
      </c>
      <c r="P54" s="221" t="s">
        <v>450</v>
      </c>
      <c r="Q54" s="221" t="s">
        <v>450</v>
      </c>
      <c r="R54" s="221" t="s">
        <v>450</v>
      </c>
      <c r="S54" s="221" t="s">
        <v>450</v>
      </c>
      <c r="T54" s="221" t="s">
        <v>450</v>
      </c>
      <c r="U54" s="221" t="s">
        <v>450</v>
      </c>
      <c r="V54" s="220" t="s">
        <v>450</v>
      </c>
      <c r="W54" s="221" t="s">
        <v>450</v>
      </c>
    </row>
    <row r="55" spans="1:23" x14ac:dyDescent="0.25">
      <c r="A55" s="52" t="s">
        <v>112</v>
      </c>
      <c r="B55" s="51" t="s">
        <v>106</v>
      </c>
      <c r="C55" s="220">
        <v>0</v>
      </c>
      <c r="D55" s="221">
        <v>1.96</v>
      </c>
      <c r="E55" s="221" t="s">
        <v>450</v>
      </c>
      <c r="F55" s="221">
        <v>1.96</v>
      </c>
      <c r="G55" s="221">
        <v>0</v>
      </c>
      <c r="H55" s="221">
        <v>0</v>
      </c>
      <c r="I55" s="221">
        <v>0</v>
      </c>
      <c r="J55" s="221">
        <v>0</v>
      </c>
      <c r="K55" s="221">
        <v>0</v>
      </c>
      <c r="L55" s="220">
        <v>0</v>
      </c>
      <c r="M55" s="221">
        <v>0</v>
      </c>
      <c r="N55" s="221">
        <v>0</v>
      </c>
      <c r="O55" s="221">
        <v>1.96</v>
      </c>
      <c r="P55" s="221" t="s">
        <v>450</v>
      </c>
      <c r="Q55" s="221" t="s">
        <v>450</v>
      </c>
      <c r="R55" s="221" t="s">
        <v>450</v>
      </c>
      <c r="S55" s="221" t="s">
        <v>450</v>
      </c>
      <c r="T55" s="221" t="s">
        <v>450</v>
      </c>
      <c r="U55" s="221" t="s">
        <v>450</v>
      </c>
      <c r="V55" s="220">
        <v>0</v>
      </c>
      <c r="W55" s="221">
        <v>1.96</v>
      </c>
    </row>
    <row r="56" spans="1:23" ht="18.75" x14ac:dyDescent="0.25">
      <c r="A56" s="52" t="s">
        <v>111</v>
      </c>
      <c r="B56" s="51" t="s">
        <v>489</v>
      </c>
      <c r="C56" s="221" t="s">
        <v>450</v>
      </c>
      <c r="D56" s="221" t="s">
        <v>450</v>
      </c>
      <c r="E56" s="221" t="s">
        <v>450</v>
      </c>
      <c r="F56" s="221" t="s">
        <v>450</v>
      </c>
      <c r="G56" s="221" t="s">
        <v>450</v>
      </c>
      <c r="H56" s="221" t="s">
        <v>450</v>
      </c>
      <c r="I56" s="221" t="s">
        <v>450</v>
      </c>
      <c r="J56" s="220" t="str">
        <f t="shared" si="2"/>
        <v>нд</v>
      </c>
      <c r="K56" s="221" t="s">
        <v>450</v>
      </c>
      <c r="L56" s="221" t="s">
        <v>450</v>
      </c>
      <c r="M56" s="221" t="s">
        <v>450</v>
      </c>
      <c r="N56" s="221" t="s">
        <v>450</v>
      </c>
      <c r="O56" s="221" t="s">
        <v>450</v>
      </c>
      <c r="P56" s="221" t="s">
        <v>450</v>
      </c>
      <c r="Q56" s="221" t="s">
        <v>450</v>
      </c>
      <c r="R56" s="221" t="s">
        <v>450</v>
      </c>
      <c r="S56" s="221" t="s">
        <v>450</v>
      </c>
      <c r="T56" s="221" t="s">
        <v>450</v>
      </c>
      <c r="U56" s="221" t="s">
        <v>450</v>
      </c>
      <c r="V56" s="221" t="s">
        <v>450</v>
      </c>
      <c r="W56" s="221" t="s">
        <v>450</v>
      </c>
    </row>
    <row r="57" spans="1:23" ht="31.5" x14ac:dyDescent="0.25">
      <c r="A57" s="55" t="s">
        <v>52</v>
      </c>
      <c r="B57" s="60" t="s">
        <v>203</v>
      </c>
      <c r="C57" s="267" t="s">
        <v>450</v>
      </c>
      <c r="D57" s="221" t="s">
        <v>450</v>
      </c>
      <c r="E57" s="221" t="s">
        <v>450</v>
      </c>
      <c r="F57" s="221" t="s">
        <v>450</v>
      </c>
      <c r="G57" s="221" t="s">
        <v>450</v>
      </c>
      <c r="H57" s="221" t="s">
        <v>450</v>
      </c>
      <c r="I57" s="221" t="s">
        <v>450</v>
      </c>
      <c r="J57" s="220" t="str">
        <f t="shared" si="2"/>
        <v>нд</v>
      </c>
      <c r="K57" s="221" t="s">
        <v>450</v>
      </c>
      <c r="L57" s="221" t="s">
        <v>450</v>
      </c>
      <c r="M57" s="221" t="s">
        <v>450</v>
      </c>
      <c r="N57" s="221" t="s">
        <v>450</v>
      </c>
      <c r="O57" s="221" t="s">
        <v>450</v>
      </c>
      <c r="P57" s="221" t="s">
        <v>450</v>
      </c>
      <c r="Q57" s="221" t="s">
        <v>450</v>
      </c>
      <c r="R57" s="221" t="s">
        <v>450</v>
      </c>
      <c r="S57" s="221" t="s">
        <v>450</v>
      </c>
      <c r="T57" s="221" t="s">
        <v>450</v>
      </c>
      <c r="U57" s="221" t="s">
        <v>450</v>
      </c>
      <c r="V57" s="267" t="s">
        <v>450</v>
      </c>
      <c r="W57" s="221" t="s">
        <v>450</v>
      </c>
    </row>
    <row r="58" spans="1:23" x14ac:dyDescent="0.25">
      <c r="A58" s="55" t="s">
        <v>51</v>
      </c>
      <c r="B58" s="54" t="s">
        <v>110</v>
      </c>
      <c r="C58" s="220" t="s">
        <v>450</v>
      </c>
      <c r="D58" s="221" t="s">
        <v>450</v>
      </c>
      <c r="E58" s="221" t="s">
        <v>450</v>
      </c>
      <c r="F58" s="221" t="s">
        <v>450</v>
      </c>
      <c r="G58" s="221" t="s">
        <v>450</v>
      </c>
      <c r="H58" s="221" t="s">
        <v>450</v>
      </c>
      <c r="I58" s="221" t="s">
        <v>450</v>
      </c>
      <c r="J58" s="220" t="str">
        <f t="shared" si="2"/>
        <v>нд</v>
      </c>
      <c r="K58" s="221" t="s">
        <v>450</v>
      </c>
      <c r="L58" s="221" t="s">
        <v>450</v>
      </c>
      <c r="M58" s="221" t="s">
        <v>450</v>
      </c>
      <c r="N58" s="221" t="s">
        <v>450</v>
      </c>
      <c r="O58" s="221" t="s">
        <v>450</v>
      </c>
      <c r="P58" s="221" t="s">
        <v>450</v>
      </c>
      <c r="Q58" s="221" t="s">
        <v>450</v>
      </c>
      <c r="R58" s="221" t="s">
        <v>450</v>
      </c>
      <c r="S58" s="221" t="s">
        <v>450</v>
      </c>
      <c r="T58" s="221" t="s">
        <v>450</v>
      </c>
      <c r="U58" s="221" t="s">
        <v>450</v>
      </c>
      <c r="V58" s="220" t="s">
        <v>450</v>
      </c>
      <c r="W58" s="221" t="s">
        <v>450</v>
      </c>
    </row>
    <row r="59" spans="1:23" x14ac:dyDescent="0.25">
      <c r="A59" s="52" t="s">
        <v>197</v>
      </c>
      <c r="B59" s="53" t="s">
        <v>130</v>
      </c>
      <c r="C59" s="220" t="s">
        <v>450</v>
      </c>
      <c r="D59" s="221" t="s">
        <v>450</v>
      </c>
      <c r="E59" s="221" t="s">
        <v>450</v>
      </c>
      <c r="F59" s="221" t="s">
        <v>450</v>
      </c>
      <c r="G59" s="221" t="s">
        <v>450</v>
      </c>
      <c r="H59" s="221" t="s">
        <v>450</v>
      </c>
      <c r="I59" s="221" t="s">
        <v>450</v>
      </c>
      <c r="J59" s="220" t="str">
        <f t="shared" si="2"/>
        <v>нд</v>
      </c>
      <c r="K59" s="221" t="s">
        <v>450</v>
      </c>
      <c r="L59" s="221" t="s">
        <v>450</v>
      </c>
      <c r="M59" s="221" t="s">
        <v>450</v>
      </c>
      <c r="N59" s="221" t="s">
        <v>450</v>
      </c>
      <c r="O59" s="221" t="s">
        <v>450</v>
      </c>
      <c r="P59" s="221" t="s">
        <v>450</v>
      </c>
      <c r="Q59" s="221" t="s">
        <v>450</v>
      </c>
      <c r="R59" s="221" t="s">
        <v>450</v>
      </c>
      <c r="S59" s="221" t="s">
        <v>450</v>
      </c>
      <c r="T59" s="221" t="s">
        <v>450</v>
      </c>
      <c r="U59" s="221" t="s">
        <v>450</v>
      </c>
      <c r="V59" s="220" t="s">
        <v>450</v>
      </c>
      <c r="W59" s="221" t="s">
        <v>450</v>
      </c>
    </row>
    <row r="60" spans="1:23" x14ac:dyDescent="0.25">
      <c r="A60" s="52" t="s">
        <v>198</v>
      </c>
      <c r="B60" s="53" t="s">
        <v>128</v>
      </c>
      <c r="C60" s="220" t="s">
        <v>450</v>
      </c>
      <c r="D60" s="221" t="s">
        <v>450</v>
      </c>
      <c r="E60" s="221" t="s">
        <v>450</v>
      </c>
      <c r="F60" s="221" t="s">
        <v>450</v>
      </c>
      <c r="G60" s="221" t="s">
        <v>450</v>
      </c>
      <c r="H60" s="221" t="s">
        <v>450</v>
      </c>
      <c r="I60" s="221" t="s">
        <v>450</v>
      </c>
      <c r="J60" s="220" t="str">
        <f t="shared" si="2"/>
        <v>нд</v>
      </c>
      <c r="K60" s="221" t="s">
        <v>450</v>
      </c>
      <c r="L60" s="221" t="s">
        <v>450</v>
      </c>
      <c r="M60" s="221" t="s">
        <v>450</v>
      </c>
      <c r="N60" s="221" t="s">
        <v>450</v>
      </c>
      <c r="O60" s="221" t="s">
        <v>450</v>
      </c>
      <c r="P60" s="221" t="s">
        <v>450</v>
      </c>
      <c r="Q60" s="221" t="s">
        <v>450</v>
      </c>
      <c r="R60" s="221" t="s">
        <v>450</v>
      </c>
      <c r="S60" s="221" t="s">
        <v>450</v>
      </c>
      <c r="T60" s="221" t="s">
        <v>450</v>
      </c>
      <c r="U60" s="221" t="s">
        <v>450</v>
      </c>
      <c r="V60" s="220" t="s">
        <v>450</v>
      </c>
      <c r="W60" s="221" t="s">
        <v>450</v>
      </c>
    </row>
    <row r="61" spans="1:23" x14ac:dyDescent="0.25">
      <c r="A61" s="52" t="s">
        <v>199</v>
      </c>
      <c r="B61" s="53" t="s">
        <v>126</v>
      </c>
      <c r="C61" s="220" t="s">
        <v>450</v>
      </c>
      <c r="D61" s="221" t="s">
        <v>450</v>
      </c>
      <c r="E61" s="221" t="s">
        <v>450</v>
      </c>
      <c r="F61" s="221" t="s">
        <v>450</v>
      </c>
      <c r="G61" s="221" t="s">
        <v>450</v>
      </c>
      <c r="H61" s="221" t="s">
        <v>450</v>
      </c>
      <c r="I61" s="221" t="s">
        <v>450</v>
      </c>
      <c r="J61" s="220" t="str">
        <f t="shared" si="2"/>
        <v>нд</v>
      </c>
      <c r="K61" s="221" t="s">
        <v>450</v>
      </c>
      <c r="L61" s="221" t="s">
        <v>450</v>
      </c>
      <c r="M61" s="221" t="s">
        <v>450</v>
      </c>
      <c r="N61" s="221" t="s">
        <v>450</v>
      </c>
      <c r="O61" s="221" t="s">
        <v>450</v>
      </c>
      <c r="P61" s="221" t="s">
        <v>450</v>
      </c>
      <c r="Q61" s="221" t="s">
        <v>450</v>
      </c>
      <c r="R61" s="221" t="s">
        <v>450</v>
      </c>
      <c r="S61" s="221" t="s">
        <v>450</v>
      </c>
      <c r="T61" s="221" t="s">
        <v>450</v>
      </c>
      <c r="U61" s="221" t="s">
        <v>450</v>
      </c>
      <c r="V61" s="220" t="s">
        <v>450</v>
      </c>
      <c r="W61" s="221" t="s">
        <v>450</v>
      </c>
    </row>
    <row r="62" spans="1:23" x14ac:dyDescent="0.25">
      <c r="A62" s="52" t="s">
        <v>200</v>
      </c>
      <c r="B62" s="53" t="s">
        <v>202</v>
      </c>
      <c r="C62" s="220" t="s">
        <v>450</v>
      </c>
      <c r="D62" s="221" t="s">
        <v>450</v>
      </c>
      <c r="E62" s="221" t="s">
        <v>450</v>
      </c>
      <c r="F62" s="221" t="s">
        <v>450</v>
      </c>
      <c r="G62" s="221" t="s">
        <v>450</v>
      </c>
      <c r="H62" s="221" t="s">
        <v>450</v>
      </c>
      <c r="I62" s="221" t="s">
        <v>450</v>
      </c>
      <c r="J62" s="220" t="str">
        <f t="shared" si="2"/>
        <v>нд</v>
      </c>
      <c r="K62" s="221" t="s">
        <v>450</v>
      </c>
      <c r="L62" s="221" t="s">
        <v>450</v>
      </c>
      <c r="M62" s="221" t="s">
        <v>450</v>
      </c>
      <c r="N62" s="221" t="s">
        <v>450</v>
      </c>
      <c r="O62" s="221" t="s">
        <v>450</v>
      </c>
      <c r="P62" s="221" t="s">
        <v>450</v>
      </c>
      <c r="Q62" s="221" t="s">
        <v>450</v>
      </c>
      <c r="R62" s="221" t="s">
        <v>450</v>
      </c>
      <c r="S62" s="221" t="s">
        <v>450</v>
      </c>
      <c r="T62" s="221" t="s">
        <v>450</v>
      </c>
      <c r="U62" s="221" t="s">
        <v>450</v>
      </c>
      <c r="V62" s="220" t="s">
        <v>450</v>
      </c>
      <c r="W62" s="221" t="s">
        <v>450</v>
      </c>
    </row>
    <row r="63" spans="1:23" ht="18.75" x14ac:dyDescent="0.25">
      <c r="A63" s="52" t="s">
        <v>201</v>
      </c>
      <c r="B63" s="51" t="s">
        <v>489</v>
      </c>
      <c r="C63" s="220" t="s">
        <v>450</v>
      </c>
      <c r="D63" s="221" t="s">
        <v>450</v>
      </c>
      <c r="E63" s="221" t="s">
        <v>450</v>
      </c>
      <c r="F63" s="221" t="s">
        <v>450</v>
      </c>
      <c r="G63" s="221" t="s">
        <v>450</v>
      </c>
      <c r="H63" s="221" t="s">
        <v>450</v>
      </c>
      <c r="I63" s="221" t="s">
        <v>450</v>
      </c>
      <c r="J63" s="220" t="str">
        <f t="shared" si="2"/>
        <v>нд</v>
      </c>
      <c r="K63" s="221" t="s">
        <v>450</v>
      </c>
      <c r="L63" s="221" t="s">
        <v>450</v>
      </c>
      <c r="M63" s="221" t="s">
        <v>450</v>
      </c>
      <c r="N63" s="221" t="s">
        <v>450</v>
      </c>
      <c r="O63" s="221" t="s">
        <v>450</v>
      </c>
      <c r="P63" s="221" t="s">
        <v>450</v>
      </c>
      <c r="Q63" s="221" t="s">
        <v>450</v>
      </c>
      <c r="R63" s="221" t="s">
        <v>450</v>
      </c>
      <c r="S63" s="221" t="s">
        <v>450</v>
      </c>
      <c r="T63" s="221" t="s">
        <v>450</v>
      </c>
      <c r="U63" s="221" t="s">
        <v>450</v>
      </c>
      <c r="V63" s="220" t="s">
        <v>450</v>
      </c>
      <c r="W63" s="221" t="s">
        <v>450</v>
      </c>
    </row>
    <row r="64" spans="1:23" x14ac:dyDescent="0.25">
      <c r="A64" s="49"/>
      <c r="B64" s="50"/>
      <c r="C64" s="50"/>
      <c r="D64" s="50"/>
      <c r="E64" s="50"/>
      <c r="F64" s="50"/>
      <c r="G64" s="50"/>
      <c r="J64" s="50"/>
      <c r="K64" s="50"/>
      <c r="L64" s="50"/>
      <c r="M64" s="50"/>
      <c r="N64" s="49"/>
    </row>
    <row r="65" spans="2:22" ht="54" customHeight="1" x14ac:dyDescent="0.25">
      <c r="B65" s="414"/>
      <c r="C65" s="414"/>
      <c r="D65" s="414"/>
      <c r="E65" s="414"/>
      <c r="F65" s="414"/>
      <c r="G65" s="414"/>
      <c r="H65" s="414"/>
      <c r="I65" s="414"/>
      <c r="J65" s="414"/>
      <c r="K65" s="258"/>
      <c r="L65" s="258"/>
      <c r="M65" s="258"/>
      <c r="N65" s="167"/>
      <c r="O65" s="167"/>
      <c r="P65" s="167"/>
      <c r="Q65" s="167"/>
      <c r="R65" s="167"/>
      <c r="S65" s="167"/>
      <c r="T65" s="167"/>
      <c r="U65" s="167"/>
      <c r="V65" s="167"/>
    </row>
    <row r="67" spans="2:22" ht="50.25" customHeight="1" x14ac:dyDescent="0.25">
      <c r="B67" s="415"/>
      <c r="C67" s="415"/>
      <c r="D67" s="415"/>
      <c r="E67" s="415"/>
      <c r="F67" s="415"/>
      <c r="G67" s="415"/>
      <c r="H67" s="415"/>
      <c r="I67" s="415"/>
      <c r="J67" s="415"/>
      <c r="K67" s="257"/>
      <c r="L67" s="257"/>
      <c r="M67" s="257"/>
    </row>
    <row r="69" spans="2:22" ht="36.75" customHeight="1" x14ac:dyDescent="0.25">
      <c r="B69" s="414"/>
      <c r="C69" s="414"/>
      <c r="D69" s="414"/>
      <c r="E69" s="414"/>
      <c r="F69" s="414"/>
      <c r="G69" s="414"/>
      <c r="H69" s="414"/>
      <c r="I69" s="414"/>
      <c r="J69" s="414"/>
      <c r="K69" s="258"/>
      <c r="L69" s="258"/>
      <c r="M69" s="258"/>
    </row>
    <row r="70" spans="2:22" x14ac:dyDescent="0.25">
      <c r="B70" s="48"/>
      <c r="C70" s="48"/>
      <c r="D70" s="48"/>
      <c r="E70" s="48"/>
      <c r="F70" s="48"/>
      <c r="O70" s="222"/>
    </row>
    <row r="71" spans="2:22" ht="51" customHeight="1" x14ac:dyDescent="0.25">
      <c r="B71" s="414"/>
      <c r="C71" s="414"/>
      <c r="D71" s="414"/>
      <c r="E71" s="414"/>
      <c r="F71" s="414"/>
      <c r="G71" s="414"/>
      <c r="H71" s="414"/>
      <c r="I71" s="414"/>
      <c r="J71" s="414"/>
      <c r="K71" s="258"/>
      <c r="L71" s="258"/>
      <c r="M71" s="258"/>
      <c r="O71" s="222"/>
    </row>
    <row r="72" spans="2:22" ht="32.25" customHeight="1" x14ac:dyDescent="0.25">
      <c r="B72" s="415"/>
      <c r="C72" s="415"/>
      <c r="D72" s="415"/>
      <c r="E72" s="415"/>
      <c r="F72" s="415"/>
      <c r="G72" s="415"/>
      <c r="H72" s="415"/>
      <c r="I72" s="415"/>
      <c r="J72" s="415"/>
      <c r="K72" s="257"/>
      <c r="L72" s="257"/>
      <c r="M72" s="257"/>
    </row>
    <row r="73" spans="2:22" ht="51.75" customHeight="1" x14ac:dyDescent="0.25">
      <c r="B73" s="414"/>
      <c r="C73" s="414"/>
      <c r="D73" s="414"/>
      <c r="E73" s="414"/>
      <c r="F73" s="414"/>
      <c r="G73" s="414"/>
      <c r="H73" s="414"/>
      <c r="I73" s="414"/>
      <c r="J73" s="414"/>
      <c r="K73" s="258"/>
      <c r="L73" s="258"/>
      <c r="M73" s="258"/>
    </row>
    <row r="74" spans="2:22" ht="21.75" customHeight="1" x14ac:dyDescent="0.25">
      <c r="B74" s="416"/>
      <c r="C74" s="416"/>
      <c r="D74" s="416"/>
      <c r="E74" s="416"/>
      <c r="F74" s="416"/>
      <c r="G74" s="416"/>
      <c r="H74" s="416"/>
      <c r="I74" s="416"/>
      <c r="J74" s="416"/>
      <c r="K74" s="259"/>
      <c r="L74" s="259"/>
      <c r="M74" s="259"/>
      <c r="N74" s="47"/>
    </row>
    <row r="75" spans="2:22" ht="23.25" customHeight="1" x14ac:dyDescent="0.25">
      <c r="B75" s="47"/>
      <c r="C75" s="47"/>
      <c r="D75" s="47"/>
      <c r="E75" s="47"/>
      <c r="F75" s="47"/>
    </row>
    <row r="76" spans="2:22" ht="18.75" customHeight="1" x14ac:dyDescent="0.25">
      <c r="B76" s="413"/>
      <c r="C76" s="413"/>
      <c r="D76" s="413"/>
      <c r="E76" s="413"/>
      <c r="F76" s="413"/>
      <c r="G76" s="413"/>
      <c r="H76" s="413"/>
      <c r="I76" s="413"/>
      <c r="J76" s="413"/>
      <c r="K76" s="260"/>
      <c r="L76" s="260"/>
      <c r="M76" s="260"/>
    </row>
  </sheetData>
  <mergeCells count="32">
    <mergeCell ref="J20:K20"/>
    <mergeCell ref="J19:M19"/>
    <mergeCell ref="B72:J72"/>
    <mergeCell ref="B73:J73"/>
    <mergeCell ref="B74:J74"/>
    <mergeCell ref="B76:J76"/>
    <mergeCell ref="B65:J65"/>
    <mergeCell ref="B67:J67"/>
    <mergeCell ref="B69:J69"/>
    <mergeCell ref="B71:J71"/>
    <mergeCell ref="V19:W20"/>
    <mergeCell ref="A14:W14"/>
    <mergeCell ref="A15:W15"/>
    <mergeCell ref="A16:W16"/>
    <mergeCell ref="A17:W17"/>
    <mergeCell ref="A19:A21"/>
    <mergeCell ref="B19:B21"/>
    <mergeCell ref="C19:D20"/>
    <mergeCell ref="E19:F20"/>
    <mergeCell ref="G19:G21"/>
    <mergeCell ref="H19:I19"/>
    <mergeCell ref="N19:O19"/>
    <mergeCell ref="P19:Q19"/>
    <mergeCell ref="R19:S19"/>
    <mergeCell ref="T19:U19"/>
    <mergeCell ref="L20:M20"/>
    <mergeCell ref="A12:W12"/>
    <mergeCell ref="A4:W4"/>
    <mergeCell ref="A6:W6"/>
    <mergeCell ref="A8:W8"/>
    <mergeCell ref="A9:W9"/>
    <mergeCell ref="A11:W11"/>
  </mergeCells>
  <pageMargins left="0.39370078740157483" right="0.19685039370078741" top="0.59055118110236227" bottom="0.19685039370078741" header="0" footer="0"/>
  <pageSetup paperSize="8" scale="7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4" zoomScale="80" zoomScaleSheetLayoutView="80" workbookViewId="0">
      <selection activeCell="R24" sqref="R24"/>
    </sheetView>
  </sheetViews>
  <sheetFormatPr defaultRowHeight="15" x14ac:dyDescent="0.25"/>
  <cols>
    <col min="1" max="1" width="6.140625" style="19" customWidth="1"/>
    <col min="2" max="2" width="10.28515625" style="19" customWidth="1"/>
    <col min="3" max="3" width="9.42578125" style="19" customWidth="1"/>
    <col min="4" max="4" width="16.7109375" style="19" customWidth="1"/>
    <col min="5" max="6" width="4.7109375" style="19" customWidth="1"/>
    <col min="7" max="7" width="5.140625" style="19" bestFit="1" customWidth="1"/>
    <col min="8" max="8" width="4.7109375" style="19" customWidth="1"/>
    <col min="9" max="9" width="6.28515625" style="19" customWidth="1"/>
    <col min="10" max="10" width="8.42578125" style="19" customWidth="1"/>
    <col min="11" max="11" width="6" style="19" customWidth="1"/>
    <col min="12" max="12" width="4.7109375" style="19" customWidth="1"/>
    <col min="13" max="13" width="33.42578125" style="19" customWidth="1"/>
    <col min="14" max="14" width="33.140625" style="19" customWidth="1"/>
    <col min="15" max="15" width="15.7109375" style="19" customWidth="1"/>
    <col min="16" max="16" width="14.85546875" style="19" customWidth="1"/>
    <col min="17" max="17" width="15.85546875" style="19" customWidth="1"/>
    <col min="18" max="18" width="15.42578125" style="19" customWidth="1"/>
    <col min="19" max="19" width="11.85546875" style="19" customWidth="1"/>
    <col min="20" max="20" width="11.5703125" style="19" customWidth="1"/>
    <col min="21" max="21" width="8.7109375" style="19" customWidth="1"/>
    <col min="22" max="22" width="8" style="19" customWidth="1"/>
    <col min="23" max="23" width="26.140625" style="19" customWidth="1"/>
    <col min="24" max="24" width="12.7109375" style="19" customWidth="1"/>
    <col min="25" max="25" width="17.42578125" style="19" customWidth="1"/>
    <col min="26" max="26" width="5.85546875" style="19" customWidth="1"/>
    <col min="27" max="27" width="14.42578125" style="19" customWidth="1"/>
    <col min="28" max="28" width="18.5703125" style="19" customWidth="1"/>
    <col min="29" max="29" width="17.28515625" style="19" customWidth="1"/>
    <col min="30" max="30" width="11" style="19" customWidth="1"/>
    <col min="31" max="31" width="15.85546875" style="19" customWidth="1"/>
    <col min="32" max="32" width="12" style="19" customWidth="1"/>
    <col min="33" max="33" width="11.28515625" style="19" customWidth="1"/>
    <col min="34" max="34" width="7.85546875" style="19" customWidth="1"/>
    <col min="35" max="35" width="8.140625" style="19" customWidth="1"/>
    <col min="36" max="36" width="11.42578125" style="19" customWidth="1"/>
    <col min="37" max="37" width="14.42578125" style="19" customWidth="1"/>
    <col min="38" max="38" width="14" style="19" customWidth="1"/>
    <col min="39" max="39" width="14.42578125" style="19" customWidth="1"/>
    <col min="40" max="40" width="11.85546875" style="19" customWidth="1"/>
    <col min="41" max="41" width="10.85546875" style="19" customWidth="1"/>
    <col min="42" max="42" width="12.42578125" style="19" customWidth="1"/>
    <col min="43" max="43" width="11.42578125" style="19" customWidth="1"/>
    <col min="44" max="44" width="11.5703125" style="19" customWidth="1"/>
    <col min="45" max="45" width="12" style="19" customWidth="1"/>
    <col min="46" max="46" width="17.28515625" style="19" customWidth="1"/>
    <col min="47" max="47" width="12.28515625" style="19" customWidth="1"/>
    <col min="48" max="48" width="6.5703125" style="19" customWidth="1"/>
    <col min="49" max="16384" width="9.140625" style="19"/>
  </cols>
  <sheetData>
    <row r="1" spans="1:48" hidden="1" x14ac:dyDescent="0.25">
      <c r="AT1" s="20"/>
      <c r="AU1" s="20"/>
      <c r="AV1" s="113" t="s">
        <v>62</v>
      </c>
    </row>
    <row r="2" spans="1:48" hidden="1" x14ac:dyDescent="0.25">
      <c r="AT2" s="20"/>
      <c r="AU2" s="20"/>
      <c r="AV2" s="114" t="s">
        <v>10</v>
      </c>
    </row>
    <row r="3" spans="1:48" hidden="1" x14ac:dyDescent="0.25">
      <c r="AT3" s="20"/>
      <c r="AU3" s="20"/>
      <c r="AV3" s="114" t="s">
        <v>61</v>
      </c>
    </row>
    <row r="4" spans="1:48" ht="18.75" x14ac:dyDescent="0.3">
      <c r="AV4" s="15"/>
    </row>
    <row r="5" spans="1:48"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0" t="str">
        <f>'1. паспорт местоположение'!A8:C8</f>
        <v>ООО ХК "СДС-Энерго"</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0" t="str">
        <f>'1. паспорт местоположение'!B11</f>
        <v>P_1.1.1.3.8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0" t="str">
        <f>'1. паспорт местоположение'!A14:C14</f>
        <v>Строительство ЛЭП-6кВ от ПС 110кВ Листвяжная (ПИР - 2025 г., СМР - 2026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s="22" customFormat="1" ht="23.25" customHeight="1" x14ac:dyDescent="0.25">
      <c r="A18" s="417" t="s">
        <v>425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s="22" customFormat="1" ht="84" customHeight="1" x14ac:dyDescent="0.25">
      <c r="A19" s="418" t="s">
        <v>47</v>
      </c>
      <c r="B19" s="421" t="s">
        <v>24</v>
      </c>
      <c r="C19" s="418" t="s">
        <v>46</v>
      </c>
      <c r="D19" s="418" t="s">
        <v>45</v>
      </c>
      <c r="E19" s="424" t="s">
        <v>434</v>
      </c>
      <c r="F19" s="425"/>
      <c r="G19" s="425"/>
      <c r="H19" s="425"/>
      <c r="I19" s="425"/>
      <c r="J19" s="425"/>
      <c r="K19" s="425"/>
      <c r="L19" s="426"/>
      <c r="M19" s="418" t="s">
        <v>44</v>
      </c>
      <c r="N19" s="418" t="s">
        <v>43</v>
      </c>
      <c r="O19" s="418" t="s">
        <v>42</v>
      </c>
      <c r="P19" s="427" t="s">
        <v>211</v>
      </c>
      <c r="Q19" s="427" t="s">
        <v>41</v>
      </c>
      <c r="R19" s="427" t="s">
        <v>453</v>
      </c>
      <c r="S19" s="427" t="s">
        <v>40</v>
      </c>
      <c r="T19" s="427"/>
      <c r="U19" s="430" t="s">
        <v>39</v>
      </c>
      <c r="V19" s="430" t="s">
        <v>38</v>
      </c>
      <c r="W19" s="427" t="s">
        <v>456</v>
      </c>
      <c r="X19" s="427" t="s">
        <v>457</v>
      </c>
      <c r="Y19" s="427" t="s">
        <v>458</v>
      </c>
      <c r="Z19" s="443" t="s">
        <v>37</v>
      </c>
      <c r="AA19" s="427" t="s">
        <v>459</v>
      </c>
      <c r="AB19" s="427" t="s">
        <v>36</v>
      </c>
      <c r="AC19" s="427" t="s">
        <v>35</v>
      </c>
      <c r="AD19" s="427" t="s">
        <v>34</v>
      </c>
      <c r="AE19" s="427" t="s">
        <v>33</v>
      </c>
      <c r="AF19" s="427" t="s">
        <v>32</v>
      </c>
      <c r="AG19" s="427"/>
      <c r="AH19" s="427"/>
      <c r="AI19" s="427"/>
      <c r="AJ19" s="427"/>
      <c r="AK19" s="427"/>
      <c r="AL19" s="427" t="s">
        <v>31</v>
      </c>
      <c r="AM19" s="427"/>
      <c r="AN19" s="427"/>
      <c r="AO19" s="427"/>
      <c r="AP19" s="427" t="s">
        <v>30</v>
      </c>
      <c r="AQ19" s="427"/>
      <c r="AR19" s="427" t="s">
        <v>29</v>
      </c>
      <c r="AS19" s="427" t="s">
        <v>28</v>
      </c>
      <c r="AT19" s="427" t="s">
        <v>27</v>
      </c>
      <c r="AU19" s="427" t="s">
        <v>26</v>
      </c>
      <c r="AV19" s="433" t="s">
        <v>25</v>
      </c>
    </row>
    <row r="20" spans="1:48" s="22" customFormat="1" ht="64.5" customHeight="1" x14ac:dyDescent="0.25">
      <c r="A20" s="419"/>
      <c r="B20" s="422"/>
      <c r="C20" s="419"/>
      <c r="D20" s="419"/>
      <c r="E20" s="435" t="s">
        <v>23</v>
      </c>
      <c r="F20" s="437" t="s">
        <v>109</v>
      </c>
      <c r="G20" s="437" t="s">
        <v>108</v>
      </c>
      <c r="H20" s="437" t="s">
        <v>107</v>
      </c>
      <c r="I20" s="441" t="s">
        <v>352</v>
      </c>
      <c r="J20" s="441" t="s">
        <v>353</v>
      </c>
      <c r="K20" s="441" t="s">
        <v>354</v>
      </c>
      <c r="L20" s="437" t="s">
        <v>73</v>
      </c>
      <c r="M20" s="419"/>
      <c r="N20" s="419"/>
      <c r="O20" s="419"/>
      <c r="P20" s="427"/>
      <c r="Q20" s="427"/>
      <c r="R20" s="427"/>
      <c r="S20" s="428" t="s">
        <v>2</v>
      </c>
      <c r="T20" s="428" t="s">
        <v>11</v>
      </c>
      <c r="U20" s="430"/>
      <c r="V20" s="430"/>
      <c r="W20" s="427"/>
      <c r="X20" s="427"/>
      <c r="Y20" s="427"/>
      <c r="Z20" s="427"/>
      <c r="AA20" s="427"/>
      <c r="AB20" s="427"/>
      <c r="AC20" s="427"/>
      <c r="AD20" s="427"/>
      <c r="AE20" s="427"/>
      <c r="AF20" s="427" t="s">
        <v>22</v>
      </c>
      <c r="AG20" s="427"/>
      <c r="AH20" s="427" t="s">
        <v>21</v>
      </c>
      <c r="AI20" s="427"/>
      <c r="AJ20" s="418" t="s">
        <v>20</v>
      </c>
      <c r="AK20" s="418" t="s">
        <v>19</v>
      </c>
      <c r="AL20" s="418" t="s">
        <v>18</v>
      </c>
      <c r="AM20" s="418" t="s">
        <v>17</v>
      </c>
      <c r="AN20" s="418" t="s">
        <v>16</v>
      </c>
      <c r="AO20" s="418" t="s">
        <v>15</v>
      </c>
      <c r="AP20" s="418" t="s">
        <v>14</v>
      </c>
      <c r="AQ20" s="431" t="s">
        <v>11</v>
      </c>
      <c r="AR20" s="427"/>
      <c r="AS20" s="427"/>
      <c r="AT20" s="427"/>
      <c r="AU20" s="427"/>
      <c r="AV20" s="434"/>
    </row>
    <row r="21" spans="1:48" s="22" customFormat="1" ht="144" customHeight="1" x14ac:dyDescent="0.25">
      <c r="A21" s="420"/>
      <c r="B21" s="423"/>
      <c r="C21" s="420"/>
      <c r="D21" s="420"/>
      <c r="E21" s="436"/>
      <c r="F21" s="438"/>
      <c r="G21" s="438"/>
      <c r="H21" s="438"/>
      <c r="I21" s="442"/>
      <c r="J21" s="442"/>
      <c r="K21" s="442"/>
      <c r="L21" s="438"/>
      <c r="M21" s="420"/>
      <c r="N21" s="420"/>
      <c r="O21" s="420"/>
      <c r="P21" s="427"/>
      <c r="Q21" s="427"/>
      <c r="R21" s="427"/>
      <c r="S21" s="429"/>
      <c r="T21" s="429"/>
      <c r="U21" s="430"/>
      <c r="V21" s="430"/>
      <c r="W21" s="427"/>
      <c r="X21" s="427"/>
      <c r="Y21" s="427"/>
      <c r="Z21" s="427"/>
      <c r="AA21" s="427"/>
      <c r="AB21" s="427"/>
      <c r="AC21" s="427"/>
      <c r="AD21" s="427"/>
      <c r="AE21" s="427"/>
      <c r="AF21" s="96" t="s">
        <v>13</v>
      </c>
      <c r="AG21" s="96" t="s">
        <v>12</v>
      </c>
      <c r="AH21" s="97" t="s">
        <v>2</v>
      </c>
      <c r="AI21" s="97" t="s">
        <v>11</v>
      </c>
      <c r="AJ21" s="420"/>
      <c r="AK21" s="420"/>
      <c r="AL21" s="420"/>
      <c r="AM21" s="420"/>
      <c r="AN21" s="420"/>
      <c r="AO21" s="420"/>
      <c r="AP21" s="420"/>
      <c r="AQ21" s="432"/>
      <c r="AR21" s="427"/>
      <c r="AS21" s="427"/>
      <c r="AT21" s="427"/>
      <c r="AU21" s="427"/>
      <c r="AV21" s="434"/>
    </row>
    <row r="22" spans="1:48" s="20" customFormat="1" ht="11.25" x14ac:dyDescent="0.2">
      <c r="A22" s="21">
        <v>1</v>
      </c>
      <c r="B22" s="21">
        <v>2</v>
      </c>
      <c r="C22" s="21">
        <v>4</v>
      </c>
      <c r="D22" s="21">
        <v>5</v>
      </c>
      <c r="E22" s="21">
        <v>6</v>
      </c>
      <c r="F22" s="21">
        <f>E22+1</f>
        <v>7</v>
      </c>
      <c r="G22" s="21">
        <f t="shared" ref="G22:H22" si="0">F22+1</f>
        <v>8</v>
      </c>
      <c r="H22" s="21">
        <f t="shared" si="0"/>
        <v>9</v>
      </c>
      <c r="I22" s="21">
        <f t="shared" ref="I22" si="1">H22+1</f>
        <v>10</v>
      </c>
      <c r="J22" s="21">
        <f t="shared" ref="J22" si="2">I22+1</f>
        <v>11</v>
      </c>
      <c r="K22" s="21">
        <f t="shared" ref="K22" si="3">J22+1</f>
        <v>12</v>
      </c>
      <c r="L22" s="21">
        <f t="shared" ref="L22" si="4">K22+1</f>
        <v>13</v>
      </c>
      <c r="M22" s="21">
        <f t="shared" ref="M22" si="5">L22+1</f>
        <v>14</v>
      </c>
      <c r="N22" s="21">
        <f t="shared" ref="N22" si="6">M22+1</f>
        <v>15</v>
      </c>
      <c r="O22" s="21">
        <f t="shared" ref="O22" si="7">N22+1</f>
        <v>16</v>
      </c>
      <c r="P22" s="21">
        <f t="shared" ref="P22" si="8">O22+1</f>
        <v>17</v>
      </c>
      <c r="Q22" s="21">
        <f t="shared" ref="Q22" si="9">P22+1</f>
        <v>18</v>
      </c>
      <c r="R22" s="21">
        <f t="shared" ref="R22" si="10">Q22+1</f>
        <v>19</v>
      </c>
      <c r="S22" s="21">
        <f t="shared" ref="S22" si="11">R22+1</f>
        <v>20</v>
      </c>
      <c r="T22" s="21">
        <f t="shared" ref="T22" si="12">S22+1</f>
        <v>21</v>
      </c>
      <c r="U22" s="21">
        <f t="shared" ref="U22" si="13">T22+1</f>
        <v>22</v>
      </c>
      <c r="V22" s="21">
        <f t="shared" ref="V22" si="14">U22+1</f>
        <v>23</v>
      </c>
      <c r="W22" s="21">
        <f t="shared" ref="W22" si="15">V22+1</f>
        <v>24</v>
      </c>
      <c r="X22" s="21">
        <f t="shared" ref="X22" si="16">W22+1</f>
        <v>25</v>
      </c>
      <c r="Y22" s="21">
        <f t="shared" ref="Y22" si="17">X22+1</f>
        <v>26</v>
      </c>
      <c r="Z22" s="21">
        <f t="shared" ref="Z22" si="18">Y22+1</f>
        <v>27</v>
      </c>
      <c r="AA22" s="21">
        <f t="shared" ref="AA22" si="19">Z22+1</f>
        <v>28</v>
      </c>
      <c r="AB22" s="21">
        <f t="shared" ref="AB22" si="20">AA22+1</f>
        <v>29</v>
      </c>
      <c r="AC22" s="21">
        <f t="shared" ref="AC22" si="21">AB22+1</f>
        <v>30</v>
      </c>
      <c r="AD22" s="21">
        <f t="shared" ref="AD22" si="22">AC22+1</f>
        <v>31</v>
      </c>
      <c r="AE22" s="21">
        <f t="shared" ref="AE22" si="23">AD22+1</f>
        <v>32</v>
      </c>
      <c r="AF22" s="21">
        <f t="shared" ref="AF22" si="24">AE22+1</f>
        <v>33</v>
      </c>
      <c r="AG22" s="21">
        <f t="shared" ref="AG22" si="25">AF22+1</f>
        <v>34</v>
      </c>
      <c r="AH22" s="21">
        <f t="shared" ref="AH22" si="26">AG22+1</f>
        <v>35</v>
      </c>
      <c r="AI22" s="21">
        <f t="shared" ref="AI22" si="27">AH22+1</f>
        <v>36</v>
      </c>
      <c r="AJ22" s="21">
        <f t="shared" ref="AJ22" si="28">AI22+1</f>
        <v>37</v>
      </c>
      <c r="AK22" s="21">
        <f t="shared" ref="AK22" si="29">AJ22+1</f>
        <v>38</v>
      </c>
      <c r="AL22" s="21">
        <f t="shared" ref="AL22" si="30">AK22+1</f>
        <v>39</v>
      </c>
      <c r="AM22" s="21">
        <f t="shared" ref="AM22" si="31">AL22+1</f>
        <v>40</v>
      </c>
      <c r="AN22" s="21">
        <f t="shared" ref="AN22" si="32">AM22+1</f>
        <v>41</v>
      </c>
      <c r="AO22" s="21">
        <f t="shared" ref="AO22" si="33">AN22+1</f>
        <v>42</v>
      </c>
      <c r="AP22" s="21">
        <f t="shared" ref="AP22" si="34">AO22+1</f>
        <v>43</v>
      </c>
      <c r="AQ22" s="21">
        <f t="shared" ref="AQ22" si="35">AP22+1</f>
        <v>44</v>
      </c>
      <c r="AR22" s="21">
        <f t="shared" ref="AR22" si="36">AQ22+1</f>
        <v>45</v>
      </c>
      <c r="AS22" s="21">
        <f t="shared" ref="AS22" si="37">AR22+1</f>
        <v>46</v>
      </c>
      <c r="AT22" s="21">
        <f t="shared" ref="AT22" si="38">AS22+1</f>
        <v>47</v>
      </c>
      <c r="AU22" s="21">
        <f t="shared" ref="AU22" si="39">AT22+1</f>
        <v>48</v>
      </c>
      <c r="AV22" s="21">
        <f t="shared" ref="AV22" si="40">AU22+1</f>
        <v>49</v>
      </c>
    </row>
    <row r="23" spans="1:48" s="212" customFormat="1" ht="112.5" customHeight="1" x14ac:dyDescent="0.2">
      <c r="A23" s="210">
        <v>1</v>
      </c>
      <c r="B23" s="452" t="s">
        <v>439</v>
      </c>
      <c r="C23" s="452" t="s">
        <v>485</v>
      </c>
      <c r="D23" s="450">
        <v>2026</v>
      </c>
      <c r="E23" s="450" t="s">
        <v>450</v>
      </c>
      <c r="F23" s="450" t="s">
        <v>450</v>
      </c>
      <c r="G23" s="450" t="s">
        <v>450</v>
      </c>
      <c r="H23" s="450" t="s">
        <v>450</v>
      </c>
      <c r="I23" s="446">
        <v>1.365</v>
      </c>
      <c r="J23" s="448" t="s">
        <v>450</v>
      </c>
      <c r="K23" s="446">
        <v>0.59499999999999997</v>
      </c>
      <c r="L23" s="444" t="s">
        <v>450</v>
      </c>
      <c r="M23" s="227" t="s">
        <v>520</v>
      </c>
      <c r="N23" s="227" t="s">
        <v>520</v>
      </c>
      <c r="O23" s="223" t="s">
        <v>439</v>
      </c>
      <c r="P23" s="229">
        <f>602.3928/1.2</f>
        <v>501.99399999999997</v>
      </c>
      <c r="Q23" s="211" t="s">
        <v>486</v>
      </c>
      <c r="R23" s="229">
        <f>602.3928/1.2</f>
        <v>501.99399999999997</v>
      </c>
      <c r="S23" s="211" t="s">
        <v>487</v>
      </c>
      <c r="T23" s="211" t="s">
        <v>487</v>
      </c>
      <c r="U23" s="211" t="s">
        <v>450</v>
      </c>
      <c r="V23" s="211" t="s">
        <v>450</v>
      </c>
      <c r="W23" s="211" t="s">
        <v>450</v>
      </c>
      <c r="X23" s="211" t="s">
        <v>450</v>
      </c>
      <c r="Y23" s="211" t="s">
        <v>450</v>
      </c>
      <c r="Z23" s="211" t="s">
        <v>450</v>
      </c>
      <c r="AA23" s="211" t="s">
        <v>450</v>
      </c>
      <c r="AB23" s="229">
        <f>602.3928/1.2</f>
        <v>501.99399999999997</v>
      </c>
      <c r="AC23" s="211" t="s">
        <v>539</v>
      </c>
      <c r="AD23" s="229">
        <f>AB23*1.2</f>
        <v>602.39279999999997</v>
      </c>
      <c r="AE23" s="211" t="s">
        <v>450</v>
      </c>
      <c r="AF23" s="211" t="s">
        <v>450</v>
      </c>
      <c r="AG23" s="211" t="s">
        <v>450</v>
      </c>
      <c r="AH23" s="211" t="s">
        <v>450</v>
      </c>
      <c r="AI23" s="211" t="s">
        <v>450</v>
      </c>
      <c r="AJ23" s="211" t="s">
        <v>450</v>
      </c>
      <c r="AK23" s="211" t="s">
        <v>450</v>
      </c>
      <c r="AL23" s="211" t="s">
        <v>450</v>
      </c>
      <c r="AM23" s="211" t="s">
        <v>439</v>
      </c>
      <c r="AN23" s="211" t="s">
        <v>450</v>
      </c>
      <c r="AO23" s="250" t="s">
        <v>450</v>
      </c>
      <c r="AP23" s="211" t="s">
        <v>540</v>
      </c>
      <c r="AQ23" s="211" t="s">
        <v>540</v>
      </c>
      <c r="AR23" s="211" t="s">
        <v>540</v>
      </c>
      <c r="AS23" s="211" t="s">
        <v>540</v>
      </c>
      <c r="AT23" s="211" t="s">
        <v>541</v>
      </c>
      <c r="AU23" s="211" t="s">
        <v>450</v>
      </c>
      <c r="AV23" s="211" t="s">
        <v>450</v>
      </c>
    </row>
    <row r="24" spans="1:48" s="212" customFormat="1" ht="112.5" customHeight="1" x14ac:dyDescent="0.2">
      <c r="A24" s="210">
        <v>2</v>
      </c>
      <c r="B24" s="453"/>
      <c r="C24" s="453"/>
      <c r="D24" s="451"/>
      <c r="E24" s="451"/>
      <c r="F24" s="451"/>
      <c r="G24" s="451"/>
      <c r="H24" s="451"/>
      <c r="I24" s="447"/>
      <c r="J24" s="449"/>
      <c r="K24" s="447"/>
      <c r="L24" s="445"/>
      <c r="M24" s="227" t="s">
        <v>552</v>
      </c>
      <c r="N24" s="227" t="s">
        <v>552</v>
      </c>
      <c r="O24" s="223" t="s">
        <v>439</v>
      </c>
      <c r="P24" s="229">
        <v>10767.1592</v>
      </c>
      <c r="Q24" s="211" t="s">
        <v>486</v>
      </c>
      <c r="R24" s="229">
        <v>10767.1592</v>
      </c>
      <c r="S24" s="211" t="s">
        <v>487</v>
      </c>
      <c r="T24" s="211" t="s">
        <v>450</v>
      </c>
      <c r="U24" s="211" t="s">
        <v>450</v>
      </c>
      <c r="V24" s="211" t="s">
        <v>450</v>
      </c>
      <c r="W24" s="211" t="s">
        <v>450</v>
      </c>
      <c r="X24" s="211" t="s">
        <v>450</v>
      </c>
      <c r="Y24" s="211" t="s">
        <v>450</v>
      </c>
      <c r="Z24" s="211" t="s">
        <v>450</v>
      </c>
      <c r="AA24" s="211" t="s">
        <v>450</v>
      </c>
      <c r="AB24" s="211" t="s">
        <v>450</v>
      </c>
      <c r="AC24" s="211" t="s">
        <v>450</v>
      </c>
      <c r="AD24" s="211" t="s">
        <v>450</v>
      </c>
      <c r="AE24" s="211" t="s">
        <v>450</v>
      </c>
      <c r="AF24" s="211" t="s">
        <v>450</v>
      </c>
      <c r="AG24" s="211" t="s">
        <v>450</v>
      </c>
      <c r="AH24" s="211" t="s">
        <v>450</v>
      </c>
      <c r="AI24" s="211" t="s">
        <v>450</v>
      </c>
      <c r="AJ24" s="211" t="s">
        <v>450</v>
      </c>
      <c r="AK24" s="211" t="s">
        <v>450</v>
      </c>
      <c r="AL24" s="211" t="s">
        <v>450</v>
      </c>
      <c r="AM24" s="211" t="s">
        <v>450</v>
      </c>
      <c r="AN24" s="211" t="s">
        <v>450</v>
      </c>
      <c r="AO24" s="211" t="s">
        <v>450</v>
      </c>
      <c r="AP24" s="211" t="s">
        <v>450</v>
      </c>
      <c r="AQ24" s="211" t="s">
        <v>450</v>
      </c>
      <c r="AR24" s="211" t="s">
        <v>450</v>
      </c>
      <c r="AS24" s="211" t="s">
        <v>450</v>
      </c>
      <c r="AT24" s="211" t="s">
        <v>450</v>
      </c>
      <c r="AU24" s="211" t="s">
        <v>450</v>
      </c>
      <c r="AV24" s="211" t="s">
        <v>450</v>
      </c>
    </row>
    <row r="25" spans="1:48" s="22" customFormat="1" x14ac:dyDescent="0.25">
      <c r="A25" s="439" t="s">
        <v>490</v>
      </c>
      <c r="B25" s="440"/>
      <c r="C25" s="440"/>
      <c r="D25" s="440"/>
      <c r="E25" s="440"/>
      <c r="F25" s="440"/>
      <c r="G25" s="440"/>
      <c r="H25" s="440"/>
      <c r="I25" s="440"/>
      <c r="J25" s="440"/>
      <c r="K25" s="440"/>
      <c r="L25" s="440"/>
      <c r="M25" s="440"/>
      <c r="N25" s="440"/>
      <c r="O25" s="440"/>
      <c r="P25" s="224">
        <f>SUM(P23:P24)</f>
        <v>11269.153200000001</v>
      </c>
      <c r="Q25" s="224"/>
      <c r="R25" s="224">
        <f>SUM(R23:R24)</f>
        <v>11269.153200000001</v>
      </c>
      <c r="S25" s="224"/>
      <c r="T25" s="224"/>
      <c r="U25" s="224"/>
      <c r="V25" s="224"/>
      <c r="W25" s="224"/>
      <c r="X25" s="224"/>
      <c r="Y25" s="224"/>
      <c r="Z25" s="224"/>
      <c r="AA25" s="224"/>
      <c r="AB25" s="224">
        <f>SUM(AB23:AB24)</f>
        <v>501.99399999999997</v>
      </c>
      <c r="AC25" s="224"/>
      <c r="AD25" s="224">
        <f>SUM(AD23:AD24)</f>
        <v>602.39279999999997</v>
      </c>
      <c r="AE25" s="224"/>
      <c r="AF25" s="225"/>
      <c r="AG25" s="225"/>
      <c r="AH25" s="225"/>
      <c r="AI25" s="225"/>
      <c r="AJ25" s="225"/>
      <c r="AK25" s="225"/>
      <c r="AL25" s="225"/>
      <c r="AM25" s="225"/>
      <c r="AN25" s="225"/>
      <c r="AO25" s="225"/>
      <c r="AP25" s="225"/>
      <c r="AQ25" s="225"/>
      <c r="AR25" s="226"/>
      <c r="AS25" s="226"/>
      <c r="AT25" s="226"/>
      <c r="AU25" s="226"/>
      <c r="AV25" s="226"/>
    </row>
    <row r="26" spans="1:48" x14ac:dyDescent="0.25">
      <c r="P26" s="228"/>
      <c r="AB26" s="207"/>
      <c r="AC26" s="178"/>
      <c r="AD26" s="178"/>
    </row>
    <row r="29" spans="1:48" x14ac:dyDescent="0.25">
      <c r="R29" s="131"/>
    </row>
    <row r="30" spans="1:48" x14ac:dyDescent="0.25">
      <c r="X30" s="132"/>
    </row>
  </sheetData>
  <mergeCells count="76">
    <mergeCell ref="B23:B24"/>
    <mergeCell ref="G23:G24"/>
    <mergeCell ref="F23:F24"/>
    <mergeCell ref="E23:E24"/>
    <mergeCell ref="D23:D24"/>
    <mergeCell ref="C23:C24"/>
    <mergeCell ref="L23:L24"/>
    <mergeCell ref="K23:K24"/>
    <mergeCell ref="J23:J24"/>
    <mergeCell ref="I23:I24"/>
    <mergeCell ref="H23:H24"/>
    <mergeCell ref="A25:O25"/>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AQ20:AQ21"/>
    <mergeCell ref="AL20:AL21"/>
    <mergeCell ref="AM20:AM21"/>
    <mergeCell ref="AN20:AN21"/>
    <mergeCell ref="AO20:AO21"/>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T20:T21"/>
    <mergeCell ref="U19:U21"/>
    <mergeCell ref="V19:V21"/>
  </mergeCells>
  <printOptions horizontalCentered="1"/>
  <pageMargins left="0.19685039370078741" right="0.19685039370078741" top="0.59055118110236227" bottom="0.59055118110236227" header="0" footer="0"/>
  <pageSetup paperSize="8" scale="95" fitToWidth="0" orientation="landscape" r:id="rId1"/>
  <colBreaks count="1" manualBreakCount="1">
    <brk id="17" max="2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4" zoomScaleNormal="90" zoomScaleSheetLayoutView="100" workbookViewId="0">
      <selection activeCell="B30" sqref="B30"/>
    </sheetView>
  </sheetViews>
  <sheetFormatPr defaultRowHeight="15.75" x14ac:dyDescent="0.25"/>
  <cols>
    <col min="1" max="1" width="66.140625" style="89" customWidth="1"/>
    <col min="2" max="2" width="72.28515625" style="89" customWidth="1"/>
    <col min="3" max="4" width="9.140625" style="90"/>
    <col min="5" max="5" width="11" style="90" customWidth="1"/>
    <col min="6" max="7" width="9.140625" style="90"/>
    <col min="8" max="8" width="6.28515625" style="90" customWidth="1"/>
    <col min="9" max="254" width="9.140625" style="90"/>
    <col min="255" max="256" width="66.140625" style="90" customWidth="1"/>
    <col min="257" max="510" width="9.140625" style="90"/>
    <col min="511" max="512" width="66.140625" style="90" customWidth="1"/>
    <col min="513" max="766" width="9.140625" style="90"/>
    <col min="767" max="768" width="66.140625" style="90" customWidth="1"/>
    <col min="769" max="1022" width="9.140625" style="90"/>
    <col min="1023" max="1024" width="66.140625" style="90" customWidth="1"/>
    <col min="1025" max="1278" width="9.140625" style="90"/>
    <col min="1279" max="1280" width="66.140625" style="90" customWidth="1"/>
    <col min="1281" max="1534" width="9.140625" style="90"/>
    <col min="1535" max="1536" width="66.140625" style="90" customWidth="1"/>
    <col min="1537" max="1790" width="9.140625" style="90"/>
    <col min="1791" max="1792" width="66.140625" style="90" customWidth="1"/>
    <col min="1793" max="2046" width="9.140625" style="90"/>
    <col min="2047" max="2048" width="66.140625" style="90" customWidth="1"/>
    <col min="2049" max="2302" width="9.140625" style="90"/>
    <col min="2303" max="2304" width="66.140625" style="90" customWidth="1"/>
    <col min="2305" max="2558" width="9.140625" style="90"/>
    <col min="2559" max="2560" width="66.140625" style="90" customWidth="1"/>
    <col min="2561" max="2814" width="9.140625" style="90"/>
    <col min="2815" max="2816" width="66.140625" style="90" customWidth="1"/>
    <col min="2817" max="3070" width="9.140625" style="90"/>
    <col min="3071" max="3072" width="66.140625" style="90" customWidth="1"/>
    <col min="3073" max="3326" width="9.140625" style="90"/>
    <col min="3327" max="3328" width="66.140625" style="90" customWidth="1"/>
    <col min="3329" max="3582" width="9.140625" style="90"/>
    <col min="3583" max="3584" width="66.140625" style="90" customWidth="1"/>
    <col min="3585" max="3838" width="9.140625" style="90"/>
    <col min="3839" max="3840" width="66.140625" style="90" customWidth="1"/>
    <col min="3841" max="4094" width="9.140625" style="90"/>
    <col min="4095" max="4096" width="66.140625" style="90" customWidth="1"/>
    <col min="4097" max="4350" width="9.140625" style="90"/>
    <col min="4351" max="4352" width="66.140625" style="90" customWidth="1"/>
    <col min="4353" max="4606" width="9.140625" style="90"/>
    <col min="4607" max="4608" width="66.140625" style="90" customWidth="1"/>
    <col min="4609" max="4862" width="9.140625" style="90"/>
    <col min="4863" max="4864" width="66.140625" style="90" customWidth="1"/>
    <col min="4865" max="5118" width="9.140625" style="90"/>
    <col min="5119" max="5120" width="66.140625" style="90" customWidth="1"/>
    <col min="5121" max="5374" width="9.140625" style="90"/>
    <col min="5375" max="5376" width="66.140625" style="90" customWidth="1"/>
    <col min="5377" max="5630" width="9.140625" style="90"/>
    <col min="5631" max="5632" width="66.140625" style="90" customWidth="1"/>
    <col min="5633" max="5886" width="9.140625" style="90"/>
    <col min="5887" max="5888" width="66.140625" style="90" customWidth="1"/>
    <col min="5889" max="6142" width="9.140625" style="90"/>
    <col min="6143" max="6144" width="66.140625" style="90" customWidth="1"/>
    <col min="6145" max="6398" width="9.140625" style="90"/>
    <col min="6399" max="6400" width="66.140625" style="90" customWidth="1"/>
    <col min="6401" max="6654" width="9.140625" style="90"/>
    <col min="6655" max="6656" width="66.140625" style="90" customWidth="1"/>
    <col min="6657" max="6910" width="9.140625" style="90"/>
    <col min="6911" max="6912" width="66.140625" style="90" customWidth="1"/>
    <col min="6913" max="7166" width="9.140625" style="90"/>
    <col min="7167" max="7168" width="66.140625" style="90" customWidth="1"/>
    <col min="7169" max="7422" width="9.140625" style="90"/>
    <col min="7423" max="7424" width="66.140625" style="90" customWidth="1"/>
    <col min="7425" max="7678" width="9.140625" style="90"/>
    <col min="7679" max="7680" width="66.140625" style="90" customWidth="1"/>
    <col min="7681" max="7934" width="9.140625" style="90"/>
    <col min="7935" max="7936" width="66.140625" style="90" customWidth="1"/>
    <col min="7937" max="8190" width="9.140625" style="90"/>
    <col min="8191" max="8192" width="66.140625" style="90" customWidth="1"/>
    <col min="8193" max="8446" width="9.140625" style="90"/>
    <col min="8447" max="8448" width="66.140625" style="90" customWidth="1"/>
    <col min="8449" max="8702" width="9.140625" style="90"/>
    <col min="8703" max="8704" width="66.140625" style="90" customWidth="1"/>
    <col min="8705" max="8958" width="9.140625" style="90"/>
    <col min="8959" max="8960" width="66.140625" style="90" customWidth="1"/>
    <col min="8961" max="9214" width="9.140625" style="90"/>
    <col min="9215" max="9216" width="66.140625" style="90" customWidth="1"/>
    <col min="9217" max="9470" width="9.140625" style="90"/>
    <col min="9471" max="9472" width="66.140625" style="90" customWidth="1"/>
    <col min="9473" max="9726" width="9.140625" style="90"/>
    <col min="9727" max="9728" width="66.140625" style="90" customWidth="1"/>
    <col min="9729" max="9982" width="9.140625" style="90"/>
    <col min="9983" max="9984" width="66.140625" style="90" customWidth="1"/>
    <col min="9985" max="10238" width="9.140625" style="90"/>
    <col min="10239" max="10240" width="66.140625" style="90" customWidth="1"/>
    <col min="10241" max="10494" width="9.140625" style="90"/>
    <col min="10495" max="10496" width="66.140625" style="90" customWidth="1"/>
    <col min="10497" max="10750" width="9.140625" style="90"/>
    <col min="10751" max="10752" width="66.140625" style="90" customWidth="1"/>
    <col min="10753" max="11006" width="9.140625" style="90"/>
    <col min="11007" max="11008" width="66.140625" style="90" customWidth="1"/>
    <col min="11009" max="11262" width="9.140625" style="90"/>
    <col min="11263" max="11264" width="66.140625" style="90" customWidth="1"/>
    <col min="11265" max="11518" width="9.140625" style="90"/>
    <col min="11519" max="11520" width="66.140625" style="90" customWidth="1"/>
    <col min="11521" max="11774" width="9.140625" style="90"/>
    <col min="11775" max="11776" width="66.140625" style="90" customWidth="1"/>
    <col min="11777" max="12030" width="9.140625" style="90"/>
    <col min="12031" max="12032" width="66.140625" style="90" customWidth="1"/>
    <col min="12033" max="12286" width="9.140625" style="90"/>
    <col min="12287" max="12288" width="66.140625" style="90" customWidth="1"/>
    <col min="12289" max="12542" width="9.140625" style="90"/>
    <col min="12543" max="12544" width="66.140625" style="90" customWidth="1"/>
    <col min="12545" max="12798" width="9.140625" style="90"/>
    <col min="12799" max="12800" width="66.140625" style="90" customWidth="1"/>
    <col min="12801" max="13054" width="9.140625" style="90"/>
    <col min="13055" max="13056" width="66.140625" style="90" customWidth="1"/>
    <col min="13057" max="13310" width="9.140625" style="90"/>
    <col min="13311" max="13312" width="66.140625" style="90" customWidth="1"/>
    <col min="13313" max="13566" width="9.140625" style="90"/>
    <col min="13567" max="13568" width="66.140625" style="90" customWidth="1"/>
    <col min="13569" max="13822" width="9.140625" style="90"/>
    <col min="13823" max="13824" width="66.140625" style="90" customWidth="1"/>
    <col min="13825" max="14078" width="9.140625" style="90"/>
    <col min="14079" max="14080" width="66.140625" style="90" customWidth="1"/>
    <col min="14081" max="14334" width="9.140625" style="90"/>
    <col min="14335" max="14336" width="66.140625" style="90" customWidth="1"/>
    <col min="14337" max="14590" width="9.140625" style="90"/>
    <col min="14591" max="14592" width="66.140625" style="90" customWidth="1"/>
    <col min="14593" max="14846" width="9.140625" style="90"/>
    <col min="14847" max="14848" width="66.140625" style="90" customWidth="1"/>
    <col min="14849" max="15102" width="9.140625" style="90"/>
    <col min="15103" max="15104" width="66.140625" style="90" customWidth="1"/>
    <col min="15105" max="15358" width="9.140625" style="90"/>
    <col min="15359" max="15360" width="66.140625" style="90" customWidth="1"/>
    <col min="15361" max="15614" width="9.140625" style="90"/>
    <col min="15615" max="15616" width="66.140625" style="90" customWidth="1"/>
    <col min="15617" max="15870" width="9.140625" style="90"/>
    <col min="15871" max="15872" width="66.140625" style="90" customWidth="1"/>
    <col min="15873" max="16126" width="9.140625" style="90"/>
    <col min="16127" max="16128" width="66.140625" style="90" customWidth="1"/>
    <col min="16129" max="16384" width="9.140625" style="90"/>
  </cols>
  <sheetData>
    <row r="1" spans="1:8" hidden="1" x14ac:dyDescent="0.25">
      <c r="B1" s="137" t="s">
        <v>62</v>
      </c>
    </row>
    <row r="2" spans="1:8" hidden="1" x14ac:dyDescent="0.25">
      <c r="B2" s="138" t="s">
        <v>10</v>
      </c>
    </row>
    <row r="3" spans="1:8" hidden="1" x14ac:dyDescent="0.25">
      <c r="B3" s="138" t="s">
        <v>438</v>
      </c>
    </row>
    <row r="4" spans="1:8" ht="10.5" customHeight="1" x14ac:dyDescent="0.25">
      <c r="B4" s="34"/>
    </row>
    <row r="5" spans="1:8" ht="18.75" x14ac:dyDescent="0.3">
      <c r="A5" s="459" t="str">
        <f>'6.1. Паспорт сетевой график.'!A5:L5</f>
        <v>Год раскрытия информации: 2026 год</v>
      </c>
      <c r="B5" s="459"/>
      <c r="C5" s="57"/>
      <c r="D5" s="57"/>
      <c r="E5" s="57"/>
      <c r="F5" s="57"/>
      <c r="G5" s="57"/>
      <c r="H5" s="57"/>
    </row>
    <row r="6" spans="1:8" ht="12.75" customHeight="1" x14ac:dyDescent="0.3">
      <c r="A6" s="164"/>
      <c r="B6" s="164"/>
      <c r="C6" s="164"/>
      <c r="D6" s="164"/>
      <c r="E6" s="164"/>
      <c r="F6" s="164"/>
      <c r="G6" s="164"/>
      <c r="H6" s="164"/>
    </row>
    <row r="7" spans="1:8" ht="18.75" x14ac:dyDescent="0.25">
      <c r="A7" s="276" t="s">
        <v>9</v>
      </c>
      <c r="B7" s="276"/>
      <c r="C7" s="141"/>
      <c r="D7" s="141"/>
      <c r="E7" s="141"/>
      <c r="F7" s="141"/>
      <c r="G7" s="141"/>
      <c r="H7" s="141"/>
    </row>
    <row r="8" spans="1:8" x14ac:dyDescent="0.25">
      <c r="A8" s="277" t="s">
        <v>439</v>
      </c>
      <c r="B8" s="277"/>
      <c r="C8" s="142"/>
      <c r="D8" s="142"/>
      <c r="E8" s="142"/>
      <c r="F8" s="142"/>
      <c r="G8" s="142"/>
      <c r="H8" s="142"/>
    </row>
    <row r="9" spans="1:8" x14ac:dyDescent="0.25">
      <c r="A9" s="273" t="s">
        <v>8</v>
      </c>
      <c r="B9" s="273"/>
      <c r="C9" s="143"/>
      <c r="D9" s="143"/>
      <c r="E9" s="143"/>
      <c r="F9" s="143"/>
      <c r="G9" s="143"/>
      <c r="H9" s="143"/>
    </row>
    <row r="10" spans="1:8" ht="21" customHeight="1" x14ac:dyDescent="0.25">
      <c r="A10" s="277" t="str">
        <f>'1. паспорт местоположение'!B11</f>
        <v>P_1.1.1.3.8</v>
      </c>
      <c r="B10" s="277"/>
      <c r="C10" s="142"/>
      <c r="D10" s="142"/>
      <c r="E10" s="142"/>
      <c r="F10" s="142"/>
      <c r="G10" s="142"/>
      <c r="H10" s="142"/>
    </row>
    <row r="11" spans="1:8" x14ac:dyDescent="0.25">
      <c r="A11" s="273" t="s">
        <v>7</v>
      </c>
      <c r="B11" s="273"/>
      <c r="C11" s="143"/>
      <c r="D11" s="143"/>
      <c r="E11" s="143"/>
      <c r="F11" s="143"/>
      <c r="G11" s="143"/>
      <c r="H11" s="143"/>
    </row>
    <row r="12" spans="1:8" x14ac:dyDescent="0.25">
      <c r="A12" s="277" t="str">
        <f>'1. паспорт местоположение'!A14:C14</f>
        <v>Строительство ЛЭП-6кВ от ПС 110кВ Листвяжная (ПИР - 2025 г., СМР - 2026 г.)</v>
      </c>
      <c r="B12" s="277"/>
      <c r="C12" s="142"/>
      <c r="D12" s="142"/>
      <c r="E12" s="142"/>
      <c r="F12" s="142"/>
      <c r="G12" s="142"/>
      <c r="H12" s="142"/>
    </row>
    <row r="13" spans="1:8" x14ac:dyDescent="0.25">
      <c r="A13" s="273" t="s">
        <v>6</v>
      </c>
      <c r="B13" s="273"/>
      <c r="C13" s="143"/>
      <c r="D13" s="143"/>
      <c r="E13" s="143"/>
      <c r="F13" s="143"/>
      <c r="G13" s="143"/>
      <c r="H13" s="143"/>
    </row>
    <row r="14" spans="1:8" ht="10.5" customHeight="1" x14ac:dyDescent="0.25">
      <c r="B14" s="91"/>
    </row>
    <row r="15" spans="1:8" ht="20.25" customHeight="1" x14ac:dyDescent="0.25">
      <c r="A15" s="457" t="s">
        <v>426</v>
      </c>
      <c r="B15" s="458"/>
    </row>
    <row r="16" spans="1:8" ht="23.25" customHeight="1" x14ac:dyDescent="0.25">
      <c r="B16" s="209"/>
    </row>
    <row r="17" spans="1:6" ht="30" x14ac:dyDescent="0.25">
      <c r="A17" s="236" t="s">
        <v>307</v>
      </c>
      <c r="B17" s="230" t="str">
        <f>A12</f>
        <v>Строительство ЛЭП-6кВ от ПС 110кВ Листвяжная (ПИР - 2025 г., СМР - 2026 г.)</v>
      </c>
    </row>
    <row r="18" spans="1:6" x14ac:dyDescent="0.25">
      <c r="A18" s="119" t="s">
        <v>308</v>
      </c>
      <c r="B18" s="120" t="s">
        <v>542</v>
      </c>
    </row>
    <row r="19" spans="1:6" ht="30" x14ac:dyDescent="0.25">
      <c r="A19" s="119" t="s">
        <v>288</v>
      </c>
      <c r="B19" s="120" t="s">
        <v>483</v>
      </c>
    </row>
    <row r="20" spans="1:6" x14ac:dyDescent="0.25">
      <c r="A20" s="119" t="s">
        <v>309</v>
      </c>
      <c r="B20" s="120" t="s">
        <v>450</v>
      </c>
    </row>
    <row r="21" spans="1:6" x14ac:dyDescent="0.25">
      <c r="A21" s="121" t="s">
        <v>310</v>
      </c>
      <c r="B21" s="120" t="s">
        <v>500</v>
      </c>
    </row>
    <row r="22" spans="1:6" x14ac:dyDescent="0.25">
      <c r="A22" s="121" t="s">
        <v>311</v>
      </c>
      <c r="B22" s="180" t="str">
        <f>'3.3 паспорт описание'!C30</f>
        <v>Выполнен проект</v>
      </c>
    </row>
    <row r="23" spans="1:6" ht="19.5" customHeight="1" x14ac:dyDescent="0.25">
      <c r="A23" s="123" t="s">
        <v>507</v>
      </c>
      <c r="B23" s="206">
        <f>'6.2. Паспорт фин осв ввод'!F23</f>
        <v>13.135934224</v>
      </c>
    </row>
    <row r="24" spans="1:6" ht="31.5" customHeight="1" x14ac:dyDescent="0.25">
      <c r="A24" s="122" t="s">
        <v>312</v>
      </c>
      <c r="B24" s="180" t="s">
        <v>494</v>
      </c>
    </row>
    <row r="25" spans="1:6" ht="28.5" x14ac:dyDescent="0.25">
      <c r="A25" s="123" t="s">
        <v>313</v>
      </c>
      <c r="B25" s="130">
        <f>B26</f>
        <v>0.60239279999999995</v>
      </c>
      <c r="F25" s="177"/>
    </row>
    <row r="26" spans="1:6" ht="28.5" x14ac:dyDescent="0.25">
      <c r="A26" s="123" t="s">
        <v>314</v>
      </c>
      <c r="B26" s="130">
        <f>B29</f>
        <v>0.60239279999999995</v>
      </c>
      <c r="C26" s="177"/>
    </row>
    <row r="27" spans="1:6" x14ac:dyDescent="0.25">
      <c r="A27" s="122" t="s">
        <v>315</v>
      </c>
      <c r="B27" s="122" t="s">
        <v>450</v>
      </c>
    </row>
    <row r="28" spans="1:6" x14ac:dyDescent="0.25">
      <c r="A28" s="123" t="s">
        <v>543</v>
      </c>
      <c r="B28" s="122" t="s">
        <v>450</v>
      </c>
      <c r="C28" s="179"/>
    </row>
    <row r="29" spans="1:6" ht="22.5" customHeight="1" x14ac:dyDescent="0.25">
      <c r="A29" s="180" t="s">
        <v>508</v>
      </c>
      <c r="B29" s="130">
        <f>'7. Паспорт отчет о закупке'!AD23/1000</f>
        <v>0.60239279999999995</v>
      </c>
    </row>
    <row r="30" spans="1:6" x14ac:dyDescent="0.25">
      <c r="A30" s="122" t="s">
        <v>316</v>
      </c>
      <c r="B30" s="237">
        <f>B29/B23</f>
        <v>4.5858390406629673E-2</v>
      </c>
    </row>
    <row r="31" spans="1:6" x14ac:dyDescent="0.25">
      <c r="A31" s="122" t="s">
        <v>317</v>
      </c>
      <c r="B31" s="130">
        <f>B29</f>
        <v>0.60239279999999995</v>
      </c>
    </row>
    <row r="32" spans="1:6" x14ac:dyDescent="0.25">
      <c r="A32" s="122" t="s">
        <v>318</v>
      </c>
      <c r="B32" s="130">
        <f>B31</f>
        <v>0.60239279999999995</v>
      </c>
    </row>
    <row r="33" spans="1:3" x14ac:dyDescent="0.25">
      <c r="A33" s="123" t="s">
        <v>519</v>
      </c>
      <c r="B33" s="122" t="s">
        <v>450</v>
      </c>
      <c r="C33" s="179"/>
    </row>
    <row r="34" spans="1:3" ht="22.5" customHeight="1" x14ac:dyDescent="0.25">
      <c r="A34" s="180" t="s">
        <v>508</v>
      </c>
      <c r="B34" s="122" t="s">
        <v>450</v>
      </c>
    </row>
    <row r="35" spans="1:3" x14ac:dyDescent="0.25">
      <c r="A35" s="122" t="s">
        <v>316</v>
      </c>
      <c r="B35" s="122" t="s">
        <v>450</v>
      </c>
    </row>
    <row r="36" spans="1:3" x14ac:dyDescent="0.25">
      <c r="A36" s="122" t="s">
        <v>317</v>
      </c>
      <c r="B36" s="122" t="s">
        <v>450</v>
      </c>
    </row>
    <row r="37" spans="1:3" x14ac:dyDescent="0.25">
      <c r="A37" s="122" t="s">
        <v>318</v>
      </c>
      <c r="B37" s="122" t="s">
        <v>450</v>
      </c>
    </row>
    <row r="38" spans="1:3" x14ac:dyDescent="0.25">
      <c r="A38" s="123" t="s">
        <v>519</v>
      </c>
      <c r="B38" s="122" t="s">
        <v>450</v>
      </c>
      <c r="C38" s="179"/>
    </row>
    <row r="39" spans="1:3" ht="22.5" customHeight="1" x14ac:dyDescent="0.25">
      <c r="A39" s="180" t="s">
        <v>508</v>
      </c>
      <c r="B39" s="122" t="s">
        <v>450</v>
      </c>
    </row>
    <row r="40" spans="1:3" x14ac:dyDescent="0.25">
      <c r="A40" s="122" t="s">
        <v>316</v>
      </c>
      <c r="B40" s="122" t="s">
        <v>450</v>
      </c>
    </row>
    <row r="41" spans="1:3" x14ac:dyDescent="0.25">
      <c r="A41" s="122" t="s">
        <v>317</v>
      </c>
      <c r="B41" s="122" t="s">
        <v>450</v>
      </c>
    </row>
    <row r="42" spans="1:3" x14ac:dyDescent="0.25">
      <c r="A42" s="122" t="s">
        <v>318</v>
      </c>
      <c r="B42" s="122" t="s">
        <v>450</v>
      </c>
    </row>
    <row r="43" spans="1:3" ht="14.25" customHeight="1" x14ac:dyDescent="0.25">
      <c r="A43" s="123" t="s">
        <v>519</v>
      </c>
      <c r="B43" s="122" t="s">
        <v>450</v>
      </c>
    </row>
    <row r="44" spans="1:3" x14ac:dyDescent="0.25">
      <c r="A44" s="122" t="s">
        <v>511</v>
      </c>
      <c r="B44" s="122" t="s">
        <v>450</v>
      </c>
    </row>
    <row r="45" spans="1:3" x14ac:dyDescent="0.25">
      <c r="A45" s="122" t="s">
        <v>316</v>
      </c>
      <c r="B45" s="122" t="s">
        <v>450</v>
      </c>
    </row>
    <row r="46" spans="1:3" x14ac:dyDescent="0.25">
      <c r="A46" s="122" t="s">
        <v>317</v>
      </c>
      <c r="B46" s="122" t="s">
        <v>450</v>
      </c>
    </row>
    <row r="47" spans="1:3" x14ac:dyDescent="0.25">
      <c r="A47" s="122" t="s">
        <v>318</v>
      </c>
      <c r="B47" s="122" t="s">
        <v>450</v>
      </c>
    </row>
    <row r="48" spans="1:3" ht="28.5" x14ac:dyDescent="0.25">
      <c r="A48" s="121" t="s">
        <v>319</v>
      </c>
      <c r="B48" s="122" t="s">
        <v>450</v>
      </c>
    </row>
    <row r="49" spans="1:2" x14ac:dyDescent="0.25">
      <c r="A49" s="124" t="s">
        <v>315</v>
      </c>
      <c r="B49" s="122" t="s">
        <v>450</v>
      </c>
    </row>
    <row r="50" spans="1:2" x14ac:dyDescent="0.25">
      <c r="A50" s="124" t="s">
        <v>320</v>
      </c>
      <c r="B50" s="122" t="s">
        <v>450</v>
      </c>
    </row>
    <row r="51" spans="1:2" x14ac:dyDescent="0.25">
      <c r="A51" s="124" t="s">
        <v>321</v>
      </c>
      <c r="B51" s="122" t="s">
        <v>450</v>
      </c>
    </row>
    <row r="52" spans="1:2" x14ac:dyDescent="0.25">
      <c r="A52" s="124" t="s">
        <v>322</v>
      </c>
      <c r="B52" s="122" t="s">
        <v>450</v>
      </c>
    </row>
    <row r="53" spans="1:2" x14ac:dyDescent="0.25">
      <c r="A53" s="121" t="s">
        <v>323</v>
      </c>
      <c r="B53" s="130" t="s">
        <v>450</v>
      </c>
    </row>
    <row r="54" spans="1:2" x14ac:dyDescent="0.25">
      <c r="A54" s="121" t="s">
        <v>324</v>
      </c>
      <c r="B54" s="130" t="s">
        <v>450</v>
      </c>
    </row>
    <row r="55" spans="1:2" x14ac:dyDescent="0.25">
      <c r="A55" s="121" t="s">
        <v>325</v>
      </c>
      <c r="B55" s="130" t="s">
        <v>450</v>
      </c>
    </row>
    <row r="56" spans="1:2" x14ac:dyDescent="0.25">
      <c r="A56" s="121" t="s">
        <v>326</v>
      </c>
      <c r="B56" s="130" t="s">
        <v>450</v>
      </c>
    </row>
    <row r="57" spans="1:2" ht="15.75" customHeight="1" x14ac:dyDescent="0.25">
      <c r="A57" s="121" t="s">
        <v>327</v>
      </c>
      <c r="B57" s="454" t="s">
        <v>539</v>
      </c>
    </row>
    <row r="58" spans="1:2" ht="15.75" hidden="1" customHeight="1" x14ac:dyDescent="0.25">
      <c r="A58" s="124" t="s">
        <v>328</v>
      </c>
      <c r="B58" s="455"/>
    </row>
    <row r="59" spans="1:2" ht="15.75" hidden="1" customHeight="1" x14ac:dyDescent="0.25">
      <c r="A59" s="124" t="s">
        <v>329</v>
      </c>
      <c r="B59" s="455"/>
    </row>
    <row r="60" spans="1:2" x14ac:dyDescent="0.25">
      <c r="A60" s="124" t="s">
        <v>330</v>
      </c>
      <c r="B60" s="455"/>
    </row>
    <row r="61" spans="1:2" x14ac:dyDescent="0.25">
      <c r="A61" s="124" t="s">
        <v>331</v>
      </c>
      <c r="B61" s="455"/>
    </row>
    <row r="62" spans="1:2" x14ac:dyDescent="0.25">
      <c r="A62" s="124" t="s">
        <v>332</v>
      </c>
      <c r="B62" s="456"/>
    </row>
    <row r="63" spans="1:2" ht="30" x14ac:dyDescent="0.25">
      <c r="A63" s="124" t="s">
        <v>333</v>
      </c>
      <c r="B63" s="130" t="s">
        <v>450</v>
      </c>
    </row>
    <row r="64" spans="1:2" ht="28.5" x14ac:dyDescent="0.25">
      <c r="A64" s="121" t="s">
        <v>334</v>
      </c>
      <c r="B64" s="130" t="s">
        <v>450</v>
      </c>
    </row>
    <row r="65" spans="1:2" x14ac:dyDescent="0.25">
      <c r="A65" s="124" t="s">
        <v>315</v>
      </c>
      <c r="B65" s="130" t="s">
        <v>450</v>
      </c>
    </row>
    <row r="66" spans="1:2" x14ac:dyDescent="0.25">
      <c r="A66" s="124" t="s">
        <v>335</v>
      </c>
      <c r="B66" s="130" t="s">
        <v>450</v>
      </c>
    </row>
    <row r="67" spans="1:2" x14ac:dyDescent="0.25">
      <c r="A67" s="124" t="s">
        <v>336</v>
      </c>
      <c r="B67" s="130" t="s">
        <v>450</v>
      </c>
    </row>
    <row r="68" spans="1:2" x14ac:dyDescent="0.25">
      <c r="A68" s="125" t="s">
        <v>337</v>
      </c>
      <c r="B68" s="130" t="s">
        <v>450</v>
      </c>
    </row>
    <row r="69" spans="1:2" x14ac:dyDescent="0.25">
      <c r="A69" s="121" t="s">
        <v>338</v>
      </c>
      <c r="B69" s="130" t="s">
        <v>450</v>
      </c>
    </row>
    <row r="70" spans="1:2" x14ac:dyDescent="0.25">
      <c r="A70" s="124" t="s">
        <v>339</v>
      </c>
      <c r="B70" s="130" t="s">
        <v>450</v>
      </c>
    </row>
    <row r="71" spans="1:2" x14ac:dyDescent="0.25">
      <c r="A71" s="124" t="s">
        <v>340</v>
      </c>
      <c r="B71" s="130" t="s">
        <v>450</v>
      </c>
    </row>
    <row r="72" spans="1:2" x14ac:dyDescent="0.25">
      <c r="A72" s="124" t="s">
        <v>341</v>
      </c>
      <c r="B72" s="130" t="s">
        <v>450</v>
      </c>
    </row>
    <row r="73" spans="1:2" ht="28.5" x14ac:dyDescent="0.25">
      <c r="A73" s="126" t="s">
        <v>342</v>
      </c>
      <c r="B73" s="130" t="str">
        <f>B22</f>
        <v>Выполнен проект</v>
      </c>
    </row>
    <row r="74" spans="1:2" ht="28.5" customHeight="1" x14ac:dyDescent="0.25">
      <c r="A74" s="121" t="s">
        <v>343</v>
      </c>
      <c r="B74" s="130" t="s">
        <v>450</v>
      </c>
    </row>
    <row r="75" spans="1:2" x14ac:dyDescent="0.25">
      <c r="A75" s="124" t="s">
        <v>344</v>
      </c>
      <c r="B75" s="130" t="s">
        <v>450</v>
      </c>
    </row>
    <row r="76" spans="1:2" x14ac:dyDescent="0.25">
      <c r="A76" s="124" t="s">
        <v>345</v>
      </c>
      <c r="B76" s="130" t="s">
        <v>450</v>
      </c>
    </row>
    <row r="77" spans="1:2" x14ac:dyDescent="0.25">
      <c r="A77" s="124" t="s">
        <v>346</v>
      </c>
      <c r="B77" s="130" t="s">
        <v>450</v>
      </c>
    </row>
    <row r="78" spans="1:2" x14ac:dyDescent="0.25">
      <c r="A78" s="124" t="s">
        <v>347</v>
      </c>
      <c r="B78" s="130" t="s">
        <v>450</v>
      </c>
    </row>
    <row r="79" spans="1:2" x14ac:dyDescent="0.25">
      <c r="A79" s="127" t="s">
        <v>348</v>
      </c>
      <c r="B79" s="130" t="s">
        <v>450</v>
      </c>
    </row>
    <row r="82" spans="1:2" x14ac:dyDescent="0.25">
      <c r="A82" s="92"/>
      <c r="B82" s="93"/>
    </row>
    <row r="83" spans="1:2" x14ac:dyDescent="0.25">
      <c r="B83" s="94"/>
    </row>
    <row r="84" spans="1:2" x14ac:dyDescent="0.25">
      <c r="B84" s="95"/>
    </row>
  </sheetData>
  <mergeCells count="10">
    <mergeCell ref="A5:B5"/>
    <mergeCell ref="A7:B7"/>
    <mergeCell ref="A8:B8"/>
    <mergeCell ref="A9:B9"/>
    <mergeCell ref="A10:B10"/>
    <mergeCell ref="B57:B62"/>
    <mergeCell ref="A11:B11"/>
    <mergeCell ref="A12:B12"/>
    <mergeCell ref="A13:B13"/>
    <mergeCell ref="A15:B15"/>
  </mergeCells>
  <pageMargins left="0.70866141732283472" right="0.31496062992125984" top="0.35433070866141736" bottom="0.35433070866141736" header="0" footer="0"/>
  <pageSetup paperSize="9" scale="61"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D11" sqref="D11"/>
    </sheetView>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5362" r:id="rId4">
          <objectPr defaultSize="0" r:id="rId5">
            <anchor moveWithCells="1">
              <from>
                <xdr:col>3</xdr:col>
                <xdr:colOff>581025</xdr:colOff>
                <xdr:row>10</xdr:row>
                <xdr:rowOff>104775</xdr:rowOff>
              </from>
              <to>
                <xdr:col>9</xdr:col>
                <xdr:colOff>504825</xdr:colOff>
                <xdr:row>13</xdr:row>
                <xdr:rowOff>47625</xdr:rowOff>
              </to>
            </anchor>
          </objectPr>
        </oleObject>
      </mc:Choice>
      <mc:Fallback>
        <oleObject progId="Объект упаковщика для оболочки" shapeId="15362"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69442-BADF-47C8-B273-1FDA33E19A58}">
  <dimension ref="A1:C12"/>
  <sheetViews>
    <sheetView tabSelected="1"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64" t="s">
        <v>554</v>
      </c>
      <c r="B1" s="465"/>
      <c r="C1" s="466"/>
    </row>
    <row r="2" spans="1:3" ht="15" customHeight="1" x14ac:dyDescent="0.25">
      <c r="A2" s="467"/>
      <c r="B2" s="463" t="s">
        <v>555</v>
      </c>
      <c r="C2" s="468"/>
    </row>
    <row r="3" spans="1:3" ht="15" customHeight="1" x14ac:dyDescent="0.25">
      <c r="A3" s="467"/>
      <c r="B3" s="463" t="s">
        <v>556</v>
      </c>
      <c r="C3" s="468"/>
    </row>
    <row r="4" spans="1:3" ht="15" customHeight="1" x14ac:dyDescent="0.25">
      <c r="A4" s="469" t="s">
        <v>557</v>
      </c>
      <c r="B4" s="470"/>
      <c r="C4" s="471"/>
    </row>
    <row r="5" spans="1:3" ht="15" customHeight="1" x14ac:dyDescent="0.25">
      <c r="A5" s="462" t="s">
        <v>558</v>
      </c>
      <c r="B5" s="463"/>
      <c r="C5" s="268" t="s">
        <v>559</v>
      </c>
    </row>
    <row r="6" spans="1:3" ht="105" x14ac:dyDescent="0.25">
      <c r="A6" s="460" t="s">
        <v>560</v>
      </c>
      <c r="B6" s="461"/>
      <c r="C6" s="268" t="s">
        <v>561</v>
      </c>
    </row>
    <row r="7" spans="1:3" ht="60" x14ac:dyDescent="0.25">
      <c r="A7" s="460" t="s">
        <v>562</v>
      </c>
      <c r="B7" s="461"/>
      <c r="C7" s="268" t="s">
        <v>563</v>
      </c>
    </row>
    <row r="8" spans="1:3" ht="15" customHeight="1" x14ac:dyDescent="0.25">
      <c r="A8" s="462" t="s">
        <v>564</v>
      </c>
      <c r="B8" s="463"/>
      <c r="C8" s="268" t="s">
        <v>565</v>
      </c>
    </row>
    <row r="9" spans="1:3" ht="15" customHeight="1" x14ac:dyDescent="0.25">
      <c r="A9" s="462" t="s">
        <v>566</v>
      </c>
      <c r="B9" s="463"/>
      <c r="C9" s="268" t="s">
        <v>567</v>
      </c>
    </row>
    <row r="10" spans="1:3" ht="15" customHeight="1" x14ac:dyDescent="0.25">
      <c r="A10" s="462" t="s">
        <v>568</v>
      </c>
      <c r="B10" s="463"/>
      <c r="C10" s="268" t="s">
        <v>569</v>
      </c>
    </row>
    <row r="11" spans="1:3" ht="15" customHeight="1" x14ac:dyDescent="0.25">
      <c r="A11" s="462" t="s">
        <v>570</v>
      </c>
      <c r="B11" s="463"/>
      <c r="C11" s="268" t="s">
        <v>571</v>
      </c>
    </row>
    <row r="12" spans="1:3" ht="15.75" thickBot="1" x14ac:dyDescent="0.3">
      <c r="A12" s="269"/>
      <c r="B12" s="270"/>
      <c r="C12" s="271"/>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2024-01-31T04:30:56Z</cp:lastPrinted>
  <dcterms:created xsi:type="dcterms:W3CDTF">2015-08-16T15:31:05Z</dcterms:created>
  <dcterms:modified xsi:type="dcterms:W3CDTF">2026-04-21T08:21:36Z</dcterms:modified>
</cp:coreProperties>
</file>